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updateLinks="never" codeName="ThisWorkbook" defaultThemeVersion="124226"/>
  <mc:AlternateContent xmlns:mc="http://schemas.openxmlformats.org/markup-compatibility/2006">
    <mc:Choice Requires="x15">
      <x15ac:absPath xmlns:x15ac="http://schemas.microsoft.com/office/spreadsheetml/2010/11/ac" url="E:\Mohan Contract Files from Old desktop\Mohan contract files\Quarter Jind\Volume-III\"/>
    </mc:Choice>
  </mc:AlternateContent>
  <xr:revisionPtr revIDLastSave="0" documentId="13_ncr:1_{0C50F4A3-E5CE-4CED-B079-C823C65415DA}" xr6:coauthVersionLast="47" xr6:coauthVersionMax="47" xr10:uidLastSave="{00000000-0000-0000-0000-000000000000}"/>
  <bookViews>
    <workbookView xWindow="-120" yWindow="-120" windowWidth="29040" windowHeight="15720" tabRatio="896" firstSheet="1" activeTab="1" xr2:uid="{00000000-000D-0000-FFFF-FFFF00000000}"/>
  </bookViews>
  <sheets>
    <sheet name="Basic" sheetId="1" state="hidden" r:id="rId1"/>
    <sheet name="Cover" sheetId="2" r:id="rId2"/>
    <sheet name="Names of Bidder" sheetId="3" r:id="rId3"/>
    <sheet name="Attach 3(JV)" sheetId="4" r:id="rId4"/>
    <sheet name="Attach (QR)" sheetId="5" state="hidden" r:id="rId5"/>
    <sheet name="Attach-3 (QR)" sheetId="6" r:id="rId6"/>
    <sheet name="Attach 4" sheetId="7" r:id="rId7"/>
    <sheet name="Attach 4 (A)" sheetId="8" r:id="rId8"/>
    <sheet name="Attach 4 (B)" sheetId="9"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sheetId="17" r:id="rId17"/>
    <sheet name="Attach 13" sheetId="18" r:id="rId18"/>
    <sheet name="Attach 14" sheetId="19" r:id="rId19"/>
    <sheet name="Attach 14-IP" sheetId="20" r:id="rId20"/>
    <sheet name="Attach 15" sheetId="21" r:id="rId21"/>
    <sheet name="Attach 16" sheetId="22" r:id="rId22"/>
    <sheet name="Attach 17" sheetId="23" r:id="rId23"/>
    <sheet name="Attach 18 Safety" sheetId="24" state="hidden" r:id="rId24"/>
    <sheet name="Attach 18 SP" sheetId="25" state="hidden" r:id="rId25"/>
    <sheet name="Attach 18"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s>
  <definedNames>
    <definedName name="\A" localSheetId="16">#REF!</definedName>
    <definedName name="\A" localSheetId="22">#REF!</definedName>
    <definedName name="\A" localSheetId="23">#REF!</definedName>
    <definedName name="\A" localSheetId="10">#REF!</definedName>
    <definedName name="\A" localSheetId="5">#REF!</definedName>
    <definedName name="\A" localSheetId="2">#REF!</definedName>
    <definedName name="\A">#REF!</definedName>
    <definedName name="\aa" localSheetId="16">#REF!</definedName>
    <definedName name="\aa" localSheetId="24">#REF!</definedName>
    <definedName name="\aa" localSheetId="10">#REF!</definedName>
    <definedName name="\aa" localSheetId="2">#REF!</definedName>
    <definedName name="\aa">#REF!</definedName>
    <definedName name="\B" localSheetId="16">#REF!</definedName>
    <definedName name="\B" localSheetId="22">#REF!</definedName>
    <definedName name="\B" localSheetId="23">#REF!</definedName>
    <definedName name="\B" localSheetId="10">#REF!</definedName>
    <definedName name="\B" localSheetId="5">#REF!</definedName>
    <definedName name="\B" localSheetId="2">#REF!</definedName>
    <definedName name="\B">#REF!</definedName>
    <definedName name="\C" localSheetId="16">#REF!</definedName>
    <definedName name="\C" localSheetId="22">#REF!</definedName>
    <definedName name="\C" localSheetId="23">#REF!</definedName>
    <definedName name="\C" localSheetId="10">#REF!</definedName>
    <definedName name="\C" localSheetId="5">#REF!</definedName>
    <definedName name="\C" localSheetId="2">#REF!</definedName>
    <definedName name="\C">#REF!</definedName>
    <definedName name="\M" localSheetId="16">#REF!</definedName>
    <definedName name="\M" localSheetId="23">#REF!</definedName>
    <definedName name="\M" localSheetId="10">#REF!</definedName>
    <definedName name="\M" localSheetId="5">#REF!</definedName>
    <definedName name="\M" localSheetId="2">#REF!</definedName>
    <definedName name="\M">#REF!</definedName>
    <definedName name="\N" localSheetId="16">#REF!</definedName>
    <definedName name="\N" localSheetId="23">#REF!</definedName>
    <definedName name="\N" localSheetId="10">#REF!</definedName>
    <definedName name="\N" localSheetId="5">#REF!</definedName>
    <definedName name="\N" localSheetId="2">#REF!</definedName>
    <definedName name="\N">#REF!</definedName>
    <definedName name="\P" localSheetId="16">#REF!</definedName>
    <definedName name="\P" localSheetId="23">#REF!</definedName>
    <definedName name="\P" localSheetId="10">#REF!</definedName>
    <definedName name="\P" localSheetId="5">#REF!</definedName>
    <definedName name="\P" localSheetId="2">#REF!</definedName>
    <definedName name="\P">#REF!</definedName>
    <definedName name="\R" localSheetId="16">#REF!</definedName>
    <definedName name="\R" localSheetId="23">#REF!</definedName>
    <definedName name="\R" localSheetId="10">#REF!</definedName>
    <definedName name="\R" localSheetId="5">#REF!</definedName>
    <definedName name="\R" localSheetId="2">#REF!</definedName>
    <definedName name="\R">#REF!</definedName>
    <definedName name="\U" localSheetId="16">#REF!</definedName>
    <definedName name="\U" localSheetId="23">#REF!</definedName>
    <definedName name="\U" localSheetId="10">#REF!</definedName>
    <definedName name="\U" localSheetId="5">#REF!</definedName>
    <definedName name="\U" localSheetId="2">#REF!</definedName>
    <definedName name="\U">#REF!</definedName>
    <definedName name="\V" localSheetId="16">#REF!</definedName>
    <definedName name="\V" localSheetId="23">#REF!</definedName>
    <definedName name="\V" localSheetId="10">#REF!</definedName>
    <definedName name="\V" localSheetId="5">#REF!</definedName>
    <definedName name="\V" localSheetId="2">#REF!</definedName>
    <definedName name="\V">#REF!</definedName>
    <definedName name="\x" localSheetId="16">#REF!</definedName>
    <definedName name="\x" localSheetId="24">#REF!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3">#REF!</definedName>
    <definedName name="ab" localSheetId="10">#REF!</definedName>
    <definedName name="ab" localSheetId="5">#REF!</definedName>
    <definedName name="ab" localSheetId="2">#REF!</definedName>
    <definedName name="ab">#REF!</definedName>
    <definedName name="abc" localSheetId="2">#REF!</definedName>
    <definedName name="abc">#REF!</definedName>
    <definedName name="biddername" localSheetId="16">#REF!</definedName>
    <definedName name="biddername" localSheetId="24">#REF!</definedName>
    <definedName name="biddername" localSheetId="10">#REF!</definedName>
    <definedName name="biddername" localSheetId="2">#REF!</definedName>
    <definedName name="biddername">#REF!</definedName>
    <definedName name="BL2A" localSheetId="16">'[1]Attach-3 (QR)'!#REF!</definedName>
    <definedName name="BL2A" localSheetId="10">'[2]Attach-3 (QR)'!#REF!</definedName>
    <definedName name="BL2A" localSheetId="5">'Attach-3 (QR)'!$J$214</definedName>
    <definedName name="BL2A">#REF!</definedName>
    <definedName name="BL2A2" localSheetId="16">'[1]Attach-3 (QR)'!#REF!</definedName>
    <definedName name="BL2A2" localSheetId="24">'[3]Attach-3 (QR)'!#REF!</definedName>
    <definedName name="BL2A2" localSheetId="10">'[4]Attach-3 (QR)'!#REF!</definedName>
    <definedName name="BL2A2" localSheetId="5">'Attach-3 (QR)'!#REF!</definedName>
    <definedName name="BL2A2" localSheetId="2">'[5]Attach-3 (QR)'!#REF!</definedName>
    <definedName name="BL2A2">#REF!</definedName>
    <definedName name="BL2AA" localSheetId="16">'[1]Attach-3 (QR)'!#REF!</definedName>
    <definedName name="BL2AA" localSheetId="10">'[2]Attach-3 (QR)'!#REF!</definedName>
    <definedName name="BL2AA" localSheetId="5">'Attach-3 (QR)'!$J$214</definedName>
    <definedName name="BL2AA">#REF!</definedName>
    <definedName name="BL2AAA" localSheetId="16">'[1]Attach-3 (QR)'!#REF!</definedName>
    <definedName name="BL2AAA" localSheetId="22">'[6]Attach QR'!$J$785</definedName>
    <definedName name="BL2AAA" localSheetId="24">'[3]Attach-3 (QR)'!#REF!</definedName>
    <definedName name="BL2AAA" localSheetId="10">'[4]Attach-3 (QR)'!#REF!</definedName>
    <definedName name="BL2AAA" localSheetId="5">'Attach-3 (QR)'!#REF!</definedName>
    <definedName name="BL2AAA" localSheetId="2">'[5]Attach-3 (QR)'!#REF!</definedName>
    <definedName name="BL2AAA">#REF!</definedName>
    <definedName name="BL2B" localSheetId="16">'[1]Attach-3 (QR)'!#REF!</definedName>
    <definedName name="BL2B" localSheetId="10">'[2]Attach-3 (QR)'!#REF!</definedName>
    <definedName name="BL2B" localSheetId="5">'Attach-3 (QR)'!$K$214</definedName>
    <definedName name="BL2B">#REF!</definedName>
    <definedName name="BL2BB" localSheetId="16">'[1]Attach-3 (QR)'!#REF!</definedName>
    <definedName name="BL2BB" localSheetId="24">'[3]Attach-3 (QR)'!#REF!</definedName>
    <definedName name="BL2BB" localSheetId="10">'[4]Attach-3 (QR)'!#REF!</definedName>
    <definedName name="BL2BB" localSheetId="5">'Attach-3 (QR)'!#REF!</definedName>
    <definedName name="BL2BB" localSheetId="2">'[5]Attach-3 (QR)'!#REF!</definedName>
    <definedName name="BL2BB">#REF!</definedName>
    <definedName name="BL2BBB" localSheetId="16">'[1]Attach-3 (QR)'!#REF!</definedName>
    <definedName name="BL2BBB" localSheetId="22">'[6]Attach QR'!$K$785</definedName>
    <definedName name="BL2BBB" localSheetId="24">'[3]Attach-3 (QR)'!#REF!</definedName>
    <definedName name="BL2BBB" localSheetId="10">'[4]Attach-3 (QR)'!#REF!</definedName>
    <definedName name="BL2BBB" localSheetId="5">'Attach-3 (QR)'!#REF!</definedName>
    <definedName name="BL2BBB" localSheetId="2">'[5]Attach-3 (QR)'!#REF!</definedName>
    <definedName name="BL2BBB">#REF!</definedName>
    <definedName name="BL2C" localSheetId="16">'[1]Attach-3 (QR)'!#REF!</definedName>
    <definedName name="BL2C" localSheetId="10">'[2]Attach-3 (QR)'!#REF!</definedName>
    <definedName name="BL2C" localSheetId="5">'Attach-3 (QR)'!$L$214</definedName>
    <definedName name="BL2C">#REF!</definedName>
    <definedName name="BL2CC" localSheetId="16">'[1]Attach-3 (QR)'!#REF!</definedName>
    <definedName name="BL2CC" localSheetId="24">'[3]Attach-3 (QR)'!#REF!</definedName>
    <definedName name="BL2CC" localSheetId="10">'[4]Attach-3 (QR)'!#REF!</definedName>
    <definedName name="BL2CC" localSheetId="5">'Attach-3 (QR)'!#REF!</definedName>
    <definedName name="BL2CC" localSheetId="2">'[5]Attach-3 (QR)'!#REF!</definedName>
    <definedName name="BL2CC">#REF!</definedName>
    <definedName name="BL2CCC" localSheetId="16">'[1]Attach-3 (QR)'!#REF!</definedName>
    <definedName name="BL2CCC" localSheetId="22">'[6]Attach QR'!$L$785</definedName>
    <definedName name="BL2CCC" localSheetId="24">'[3]Attach-3 (QR)'!#REF!</definedName>
    <definedName name="BL2CCC" localSheetId="10">'[4]Attach-3 (QR)'!#REF!</definedName>
    <definedName name="BL2CCC" localSheetId="5">'Attach-3 (QR)'!#REF!</definedName>
    <definedName name="BL2CCC" localSheetId="2">'[5]Attach-3 (QR)'!#REF!</definedName>
    <definedName name="BL2CCC">#REF!</definedName>
    <definedName name="BL3A" localSheetId="16">'[1]Attach-3 (QR)'!#REF!</definedName>
    <definedName name="BL3A" localSheetId="10">'[2]Attach-3 (QR)'!#REF!</definedName>
    <definedName name="BL3A" localSheetId="5">'Attach-3 (QR)'!$J$215</definedName>
    <definedName name="BL3A">#REF!</definedName>
    <definedName name="BL3AA" localSheetId="16">'[1]Attach-3 (QR)'!#REF!</definedName>
    <definedName name="BL3AA" localSheetId="24">'[3]Attach-3 (QR)'!#REF!</definedName>
    <definedName name="BL3AA" localSheetId="10">'[4]Attach-3 (QR)'!#REF!</definedName>
    <definedName name="BL3AA" localSheetId="5">'Attach-3 (QR)'!#REF!</definedName>
    <definedName name="BL3AA" localSheetId="2">'[5]Attach-3 (QR)'!#REF!</definedName>
    <definedName name="BL3AA">#REF!</definedName>
    <definedName name="BL3AAA" localSheetId="16">'[1]Attach-3 (QR)'!#REF!</definedName>
    <definedName name="BL3AAA" localSheetId="22">'[6]Attach QR'!$J$788</definedName>
    <definedName name="BL3AAA" localSheetId="24">'[3]Attach-3 (QR)'!#REF!</definedName>
    <definedName name="BL3AAA" localSheetId="10">'[4]Attach-3 (QR)'!#REF!</definedName>
    <definedName name="BL3AAA" localSheetId="5">'Attach-3 (QR)'!#REF!</definedName>
    <definedName name="BL3AAA" localSheetId="2">'[5]Attach-3 (QR)'!#REF!</definedName>
    <definedName name="BL3AAA">#REF!</definedName>
    <definedName name="BL3B" localSheetId="16">'[1]Attach-3 (QR)'!#REF!</definedName>
    <definedName name="BL3B" localSheetId="10">'[2]Attach-3 (QR)'!#REF!</definedName>
    <definedName name="BL3B" localSheetId="5">'Attach-3 (QR)'!$K$215</definedName>
    <definedName name="BL3B">#REF!</definedName>
    <definedName name="BL3BB" localSheetId="16">'[1]Attach-3 (QR)'!#REF!</definedName>
    <definedName name="BL3BB" localSheetId="24">'[3]Attach-3 (QR)'!#REF!</definedName>
    <definedName name="BL3BB" localSheetId="10">'[4]Attach-3 (QR)'!#REF!</definedName>
    <definedName name="BL3BB" localSheetId="5">'Attach-3 (QR)'!#REF!</definedName>
    <definedName name="BL3BB" localSheetId="2">'[5]Attach-3 (QR)'!#REF!</definedName>
    <definedName name="BL3BB">#REF!</definedName>
    <definedName name="BL3BBB" localSheetId="16">'[1]Attach-3 (QR)'!#REF!</definedName>
    <definedName name="BL3BBB" localSheetId="22">'[6]Attach QR'!$K$788</definedName>
    <definedName name="BL3BBB" localSheetId="24">'[3]Attach-3 (QR)'!#REF!</definedName>
    <definedName name="BL3BBB" localSheetId="10">'[4]Attach-3 (QR)'!#REF!</definedName>
    <definedName name="BL3BBB" localSheetId="5">'Attach-3 (QR)'!#REF!</definedName>
    <definedName name="BL3BBB" localSheetId="2">'[5]Attach-3 (QR)'!#REF!</definedName>
    <definedName name="BL3BBB">#REF!</definedName>
    <definedName name="BL3C" localSheetId="16">'[1]Attach-3 (QR)'!#REF!</definedName>
    <definedName name="BL3C" localSheetId="10">'[2]Attach-3 (QR)'!#REF!</definedName>
    <definedName name="BL3C" localSheetId="5">'Attach-3 (QR)'!$L$215</definedName>
    <definedName name="BL3C">#REF!</definedName>
    <definedName name="BL3CC" localSheetId="16">'[1]Attach-3 (QR)'!#REF!</definedName>
    <definedName name="BL3CC" localSheetId="24">'[3]Attach-3 (QR)'!#REF!</definedName>
    <definedName name="BL3CC" localSheetId="10">'[4]Attach-3 (QR)'!#REF!</definedName>
    <definedName name="BL3CC" localSheetId="5">'Attach-3 (QR)'!#REF!</definedName>
    <definedName name="BL3CC" localSheetId="2">'[5]Attach-3 (QR)'!#REF!</definedName>
    <definedName name="BL3CC">#REF!</definedName>
    <definedName name="BL3CCC" localSheetId="16">'[1]Attach-3 (QR)'!#REF!</definedName>
    <definedName name="BL3CCC" localSheetId="22">'[6]Attach QR'!$L$788</definedName>
    <definedName name="BL3CCC" localSheetId="24">'[3]Attach-3 (QR)'!#REF!</definedName>
    <definedName name="BL3CCC" localSheetId="10">'[4]Attach-3 (QR)'!#REF!</definedName>
    <definedName name="BL3CCC" localSheetId="5">'Attach-3 (QR)'!#REF!</definedName>
    <definedName name="BL3CCC" localSheetId="2">'[5]Attach-3 (QR)'!#REF!</definedName>
    <definedName name="BL3CCC">#REF!</definedName>
    <definedName name="BL4A" localSheetId="16">'[1]Attach-3 (QR)'!#REF!</definedName>
    <definedName name="BL4A" localSheetId="10">'[2]Attach-3 (QR)'!#REF!</definedName>
    <definedName name="BL4A" localSheetId="5">'Attach-3 (QR)'!$J$216</definedName>
    <definedName name="BL4A">#REF!</definedName>
    <definedName name="BL4AA" localSheetId="16">'[1]Attach-3 (QR)'!#REF!</definedName>
    <definedName name="BL4AA" localSheetId="24">'[3]Attach-3 (QR)'!#REF!</definedName>
    <definedName name="BL4AA" localSheetId="10">'[4]Attach-3 (QR)'!#REF!</definedName>
    <definedName name="BL4AA" localSheetId="5">'Attach-3 (QR)'!#REF!</definedName>
    <definedName name="BL4AA" localSheetId="2">'[5]Attach-3 (QR)'!#REF!</definedName>
    <definedName name="BL4AA">#REF!</definedName>
    <definedName name="BL4AAA" localSheetId="16">'[1]Attach-3 (QR)'!#REF!</definedName>
    <definedName name="BL4AAA" localSheetId="22">'[6]Attach QR'!$J$791</definedName>
    <definedName name="BL4AAA" localSheetId="24">'[3]Attach-3 (QR)'!#REF!</definedName>
    <definedName name="BL4AAA" localSheetId="10">'[4]Attach-3 (QR)'!#REF!</definedName>
    <definedName name="BL4AAA" localSheetId="5">'Attach-3 (QR)'!#REF!</definedName>
    <definedName name="BL4AAA" localSheetId="2">'[5]Attach-3 (QR)'!#REF!</definedName>
    <definedName name="BL4AAA">#REF!</definedName>
    <definedName name="BL4B" localSheetId="16">'[1]Attach-3 (QR)'!#REF!</definedName>
    <definedName name="BL4B" localSheetId="10">'[2]Attach-3 (QR)'!#REF!</definedName>
    <definedName name="BL4B" localSheetId="5">'Attach-3 (QR)'!$K$216</definedName>
    <definedName name="BL4B">#REF!</definedName>
    <definedName name="BL4BB" localSheetId="16">'[1]Attach-3 (QR)'!#REF!</definedName>
    <definedName name="BL4BB" localSheetId="24">'[3]Attach-3 (QR)'!#REF!</definedName>
    <definedName name="BL4BB" localSheetId="10">'[4]Attach-3 (QR)'!#REF!</definedName>
    <definedName name="BL4BB" localSheetId="5">'Attach-3 (QR)'!#REF!</definedName>
    <definedName name="BL4BB" localSheetId="2">'[5]Attach-3 (QR)'!#REF!</definedName>
    <definedName name="BL4BB">#REF!</definedName>
    <definedName name="BL4BBB" localSheetId="16">'[1]Attach-3 (QR)'!#REF!</definedName>
    <definedName name="BL4BBB" localSheetId="22">'[6]Attach QR'!$K$791</definedName>
    <definedName name="BL4BBB" localSheetId="24">'[3]Attach-3 (QR)'!#REF!</definedName>
    <definedName name="BL4BBB" localSheetId="10">'[4]Attach-3 (QR)'!#REF!</definedName>
    <definedName name="BL4BBB" localSheetId="5">'Attach-3 (QR)'!#REF!</definedName>
    <definedName name="BL4BBB" localSheetId="2">'[5]Attach-3 (QR)'!#REF!</definedName>
    <definedName name="BL4BBB">#REF!</definedName>
    <definedName name="BL4C" localSheetId="16">'[1]Attach-3 (QR)'!#REF!</definedName>
    <definedName name="BL4C" localSheetId="10">'[2]Attach-3 (QR)'!#REF!</definedName>
    <definedName name="BL4C" localSheetId="5">'Attach-3 (QR)'!$L$216</definedName>
    <definedName name="BL4C">#REF!</definedName>
    <definedName name="BL4CC" localSheetId="16">'[1]Attach-3 (QR)'!#REF!</definedName>
    <definedName name="BL4CC" localSheetId="24">'[3]Attach-3 (QR)'!#REF!</definedName>
    <definedName name="BL4CC" localSheetId="10">'[4]Attach-3 (QR)'!#REF!</definedName>
    <definedName name="BL4CC" localSheetId="5">'Attach-3 (QR)'!#REF!</definedName>
    <definedName name="BL4CC" localSheetId="2">'[5]Attach-3 (QR)'!#REF!</definedName>
    <definedName name="BL4CC">#REF!</definedName>
    <definedName name="BL4CCC" localSheetId="16">'[1]Attach-3 (QR)'!#REF!</definedName>
    <definedName name="BL4CCC" localSheetId="22">'[6]Attach QR'!$L$791</definedName>
    <definedName name="BL4CCC" localSheetId="24">'[3]Attach-3 (QR)'!#REF!</definedName>
    <definedName name="BL4CCC" localSheetId="10">'[4]Attach-3 (QR)'!#REF!</definedName>
    <definedName name="BL4CCC" localSheetId="5">'Attach-3 (QR)'!#REF!</definedName>
    <definedName name="BL4CCC" localSheetId="2">'[5]Attach-3 (QR)'!#REF!</definedName>
    <definedName name="BL4CCC">#REF!</definedName>
    <definedName name="BL5A" localSheetId="16">'[1]Attach-3 (QR)'!#REF!</definedName>
    <definedName name="BL5A" localSheetId="10">'[2]Attach-3 (QR)'!#REF!</definedName>
    <definedName name="BL5A" localSheetId="5">'Attach-3 (QR)'!$J$217</definedName>
    <definedName name="BL5A">#REF!</definedName>
    <definedName name="BL5AA" localSheetId="16">'[1]Attach-3 (QR)'!#REF!</definedName>
    <definedName name="BL5AA" localSheetId="24">'[3]Attach-3 (QR)'!#REF!</definedName>
    <definedName name="BL5AA" localSheetId="10">'[4]Attach-3 (QR)'!#REF!</definedName>
    <definedName name="BL5AA" localSheetId="5">'Attach-3 (QR)'!#REF!</definedName>
    <definedName name="BL5AA" localSheetId="2">'[5]Attach-3 (QR)'!#REF!</definedName>
    <definedName name="BL5AA">#REF!</definedName>
    <definedName name="BL5AAA" localSheetId="16">'[1]Attach-3 (QR)'!#REF!</definedName>
    <definedName name="BL5AAA" localSheetId="22">'[6]Attach QR'!$J$794</definedName>
    <definedName name="BL5AAA" localSheetId="24">'[3]Attach-3 (QR)'!#REF!</definedName>
    <definedName name="BL5AAA" localSheetId="10">'[4]Attach-3 (QR)'!#REF!</definedName>
    <definedName name="BL5AAA" localSheetId="5">'Attach-3 (QR)'!#REF!</definedName>
    <definedName name="BL5AAA" localSheetId="2">'[5]Attach-3 (QR)'!#REF!</definedName>
    <definedName name="BL5AAA">#REF!</definedName>
    <definedName name="BL5B" localSheetId="16">'[1]Attach-3 (QR)'!#REF!</definedName>
    <definedName name="BL5B" localSheetId="10">'[2]Attach-3 (QR)'!#REF!</definedName>
    <definedName name="BL5B" localSheetId="5">'Attach-3 (QR)'!$K$217</definedName>
    <definedName name="BL5B">#REF!</definedName>
    <definedName name="BL5BB" localSheetId="16">'[1]Attach-3 (QR)'!#REF!</definedName>
    <definedName name="BL5BB" localSheetId="24">'[3]Attach-3 (QR)'!#REF!</definedName>
    <definedName name="BL5BB" localSheetId="10">'[4]Attach-3 (QR)'!#REF!</definedName>
    <definedName name="BL5BB" localSheetId="5">'Attach-3 (QR)'!#REF!</definedName>
    <definedName name="BL5BB" localSheetId="2">'[5]Attach-3 (QR)'!#REF!</definedName>
    <definedName name="BL5BB">#REF!</definedName>
    <definedName name="BL5BBB" localSheetId="16">'[1]Attach-3 (QR)'!#REF!</definedName>
    <definedName name="BL5BBB" localSheetId="22">'[6]Attach QR'!$K$794</definedName>
    <definedName name="BL5BBB" localSheetId="24">'[3]Attach-3 (QR)'!#REF!</definedName>
    <definedName name="BL5BBB" localSheetId="10">'[4]Attach-3 (QR)'!#REF!</definedName>
    <definedName name="BL5BBB" localSheetId="5">'Attach-3 (QR)'!#REF!</definedName>
    <definedName name="BL5BBB" localSheetId="2">'[5]Attach-3 (QR)'!#REF!</definedName>
    <definedName name="BL5BBB">#REF!</definedName>
    <definedName name="BL5C" localSheetId="16">'[1]Attach-3 (QR)'!#REF!</definedName>
    <definedName name="BL5C" localSheetId="10">'[2]Attach-3 (QR)'!#REF!</definedName>
    <definedName name="BL5C" localSheetId="5">'Attach-3 (QR)'!$L$217</definedName>
    <definedName name="BL5C">#REF!</definedName>
    <definedName name="BL5CC" localSheetId="16">'[1]Attach-3 (QR)'!#REF!</definedName>
    <definedName name="BL5CC" localSheetId="24">'[3]Attach-3 (QR)'!#REF!</definedName>
    <definedName name="BL5CC" localSheetId="10">'[4]Attach-3 (QR)'!#REF!</definedName>
    <definedName name="BL5CC" localSheetId="5">'Attach-3 (QR)'!#REF!</definedName>
    <definedName name="BL5CC" localSheetId="2">'[5]Attach-3 (QR)'!#REF!</definedName>
    <definedName name="BL5CC">#REF!</definedName>
    <definedName name="BL5CCC" localSheetId="16">'[1]Attach-3 (QR)'!#REF!</definedName>
    <definedName name="BL5CCC" localSheetId="22">'[6]Attach QR'!$L$794</definedName>
    <definedName name="BL5CCC" localSheetId="24">'[3]Attach-3 (QR)'!#REF!</definedName>
    <definedName name="BL5CCC" localSheetId="10">'[4]Attach-3 (QR)'!#REF!</definedName>
    <definedName name="BL5CCC" localSheetId="5">'Attach-3 (QR)'!#REF!</definedName>
    <definedName name="BL5CCC" localSheetId="2">'[5]Attach-3 (QR)'!#REF!</definedName>
    <definedName name="BL5CCC">#REF!</definedName>
    <definedName name="CAPA1" localSheetId="16">'[1]Attach-3 (QR)'!#REF!</definedName>
    <definedName name="CAPA1" localSheetId="24">'[3]Attach-3 (QR)'!#REF!</definedName>
    <definedName name="CAPA1" localSheetId="10">'[4]Attach-3 (QR)'!#REF!</definedName>
    <definedName name="CAPA1" localSheetId="5">'Attach-3 (QR)'!#REF!</definedName>
    <definedName name="CAPA1" localSheetId="2">'[5]Attach-3 (QR)'!#REF!</definedName>
    <definedName name="CAPA1">#REF!</definedName>
    <definedName name="CAPA11" localSheetId="16">'[1]Attach-3 (QR)'!#REF!</definedName>
    <definedName name="CAPA11" localSheetId="24">'[3]Attach-3 (QR)'!#REF!</definedName>
    <definedName name="CAPA11" localSheetId="10">'[4]Attach-3 (QR)'!#REF!</definedName>
    <definedName name="CAPA11" localSheetId="5">'Attach-3 (QR)'!#REF!</definedName>
    <definedName name="CAPA11" localSheetId="2">'[5]Attach-3 (QR)'!#REF!</definedName>
    <definedName name="CAPA11">#REF!</definedName>
    <definedName name="CAPA111" localSheetId="16">'[1]Attach-3 (QR)'!#REF!</definedName>
    <definedName name="CAPA111" localSheetId="22">'[6]Attach QR'!$F$505</definedName>
    <definedName name="CAPA111" localSheetId="24">'[3]Attach-3 (QR)'!#REF!</definedName>
    <definedName name="CAPA111" localSheetId="10">'[4]Attach-3 (QR)'!#REF!</definedName>
    <definedName name="CAPA111" localSheetId="5">'Attach-3 (QR)'!#REF!</definedName>
    <definedName name="CAPA111" localSheetId="2">'[5]Attach-3 (QR)'!#REF!</definedName>
    <definedName name="CAPA111">#REF!</definedName>
    <definedName name="CAPA2" localSheetId="16">'[1]Attach-3 (QR)'!#REF!</definedName>
    <definedName name="CAPA2" localSheetId="24">'[3]Attach-3 (QR)'!#REF!</definedName>
    <definedName name="CAPA2" localSheetId="10">'[4]Attach-3 (QR)'!#REF!</definedName>
    <definedName name="CAPA2" localSheetId="5">'Attach-3 (QR)'!#REF!</definedName>
    <definedName name="CAPA2" localSheetId="2">'[5]Attach-3 (QR)'!#REF!</definedName>
    <definedName name="CAPA2">#REF!</definedName>
    <definedName name="CAPA22" localSheetId="16">'[1]Attach-3 (QR)'!#REF!</definedName>
    <definedName name="CAPA22" localSheetId="24">'[3]Attach-3 (QR)'!#REF!</definedName>
    <definedName name="CAPA22" localSheetId="10">'[4]Attach-3 (QR)'!#REF!</definedName>
    <definedName name="CAPA22" localSheetId="5">'Attach-3 (QR)'!#REF!</definedName>
    <definedName name="CAPA22" localSheetId="2">'[5]Attach-3 (QR)'!#REF!</definedName>
    <definedName name="CAPA22">#REF!</definedName>
    <definedName name="CAPA222" localSheetId="16">'[1]Attach-3 (QR)'!#REF!</definedName>
    <definedName name="CAPA222" localSheetId="22">'[6]Attach QR'!$I$505</definedName>
    <definedName name="CAPA222" localSheetId="24">'[3]Attach-3 (QR)'!#REF!</definedName>
    <definedName name="CAPA222" localSheetId="10">'[4]Attach-3 (QR)'!#REF!</definedName>
    <definedName name="CAPA222" localSheetId="5">'Attach-3 (QR)'!#REF!</definedName>
    <definedName name="CAPA222" localSheetId="2">'[5]Attach-3 (QR)'!#REF!</definedName>
    <definedName name="CAPA222">#REF!</definedName>
    <definedName name="CAPA3" localSheetId="16">'[1]Attach-3 (QR)'!#REF!</definedName>
    <definedName name="CAPA3" localSheetId="24">'[3]Attach-3 (QR)'!#REF!</definedName>
    <definedName name="CAPA3" localSheetId="10">'[4]Attach-3 (QR)'!#REF!</definedName>
    <definedName name="CAPA3" localSheetId="5">'Attach-3 (QR)'!#REF!</definedName>
    <definedName name="CAPA3" localSheetId="2">'[5]Attach-3 (QR)'!#REF!</definedName>
    <definedName name="CAPA3">#REF!</definedName>
    <definedName name="CAPA33" localSheetId="16">'[1]Attach-3 (QR)'!#REF!</definedName>
    <definedName name="CAPA33" localSheetId="24">'[3]Attach-3 (QR)'!#REF!</definedName>
    <definedName name="CAPA33" localSheetId="10">'[4]Attach-3 (QR)'!#REF!</definedName>
    <definedName name="CAPA33" localSheetId="5">'Attach-3 (QR)'!#REF!</definedName>
    <definedName name="CAPA33" localSheetId="2">'[5]Attach-3 (QR)'!#REF!</definedName>
    <definedName name="CAPA33">#REF!</definedName>
    <definedName name="CAPA333" localSheetId="16">'[1]Attach-3 (QR)'!#REF!</definedName>
    <definedName name="CAPA333" localSheetId="22">'[6]Attach QR'!$G$651</definedName>
    <definedName name="CAPA333" localSheetId="24">'[3]Attach-3 (QR)'!#REF!</definedName>
    <definedName name="CAPA333" localSheetId="10">'[4]Attach-3 (QR)'!#REF!</definedName>
    <definedName name="CAPA333" localSheetId="5">'Attach-3 (QR)'!#REF!</definedName>
    <definedName name="CAPA333" localSheetId="2">'[5]Attach-3 (QR)'!#REF!</definedName>
    <definedName name="CAPA333">#REF!</definedName>
    <definedName name="CAPA4" localSheetId="16">'[1]Attach-3 (QR)'!#REF!</definedName>
    <definedName name="CAPA4" localSheetId="24">'[3]Attach-3 (QR)'!#REF!</definedName>
    <definedName name="CAPA4" localSheetId="10">'[4]Attach-3 (QR)'!#REF!</definedName>
    <definedName name="CAPA4" localSheetId="5">'Attach-3 (QR)'!#REF!</definedName>
    <definedName name="CAPA4" localSheetId="2">'[5]Attach-3 (QR)'!#REF!</definedName>
    <definedName name="CAPA4">#REF!</definedName>
    <definedName name="CAPA44" localSheetId="16">'[1]Attach-3 (QR)'!#REF!</definedName>
    <definedName name="CAPA44" localSheetId="24">'[3]Attach-3 (QR)'!#REF!</definedName>
    <definedName name="CAPA44" localSheetId="10">'[4]Attach-3 (QR)'!#REF!</definedName>
    <definedName name="CAPA44" localSheetId="5">'Attach-3 (QR)'!#REF!</definedName>
    <definedName name="CAPA44" localSheetId="2">'[5]Attach-3 (QR)'!#REF!</definedName>
    <definedName name="CAPA44">#REF!</definedName>
    <definedName name="CAPA444" localSheetId="16">'[1]Attach-3 (QR)'!#REF!</definedName>
    <definedName name="CAPA444" localSheetId="22">'[6]Attach QR'!$I$651</definedName>
    <definedName name="CAPA444" localSheetId="24">'[3]Attach-3 (QR)'!#REF!</definedName>
    <definedName name="CAPA444" localSheetId="10">'[4]Attach-3 (QR)'!#REF!</definedName>
    <definedName name="CAPA444" localSheetId="5">'Attach-3 (QR)'!#REF!</definedName>
    <definedName name="CAPA444" localSheetId="2">'[5]Attach-3 (QR)'!#REF!</definedName>
    <definedName name="CAPA444">#REF!</definedName>
    <definedName name="CAPA7" localSheetId="16">'[1]Attach-3 (QR)'!#REF!</definedName>
    <definedName name="CAPA7" localSheetId="24">'[3]Attach-3 (QR)'!#REF!</definedName>
    <definedName name="CAPA7" localSheetId="10">'[4]Attach-3 (QR)'!#REF!</definedName>
    <definedName name="CAPA7" localSheetId="5">'Attach-3 (QR)'!#REF!</definedName>
    <definedName name="CAPA7" localSheetId="2">'[5]Attach-3 (QR)'!#REF!</definedName>
    <definedName name="CAPA7">#REF!</definedName>
    <definedName name="CAPA77" localSheetId="16">'[1]Attach-3 (QR)'!#REF!</definedName>
    <definedName name="CAPA77" localSheetId="24">'[3]Attach-3 (QR)'!#REF!</definedName>
    <definedName name="CAPA77" localSheetId="10">'[4]Attach-3 (QR)'!#REF!</definedName>
    <definedName name="CAPA77" localSheetId="5">'Attach-3 (QR)'!#REF!</definedName>
    <definedName name="CAPA77" localSheetId="2">'[5]Attach-3 (QR)'!#REF!</definedName>
    <definedName name="CAPA77">#REF!</definedName>
    <definedName name="CAPA777" localSheetId="16">'[1]Attach-3 (QR)'!#REF!</definedName>
    <definedName name="CAPA777" localSheetId="22">'[6]Attach QR'!$D$505</definedName>
    <definedName name="CAPA777" localSheetId="24">'[3]Attach-3 (QR)'!#REF!</definedName>
    <definedName name="CAPA777" localSheetId="10">'[4]Attach-3 (QR)'!#REF!</definedName>
    <definedName name="CAPA777" localSheetId="5">'Attach-3 (QR)'!#REF!</definedName>
    <definedName name="CAPA777" localSheetId="2">'[5]Attach-3 (QR)'!#REF!</definedName>
    <definedName name="CAPA777">#REF!</definedName>
    <definedName name="COO" localSheetId="16">'[7]Sch-1a'!#REF!</definedName>
    <definedName name="COO" localSheetId="10">'[8]Sch-1a'!#REF!</definedName>
    <definedName name="COO" localSheetId="13">'[8]Sch-1a'!#REF!</definedName>
    <definedName name="COO" localSheetId="5">'[7]Sch-1a'!#REF!</definedName>
    <definedName name="COO" localSheetId="2">'[8]Sch-1a'!#REF!</definedName>
    <definedName name="COO">'[8]Sch-1a'!#REF!</definedName>
    <definedName name="date" localSheetId="16">#REF!</definedName>
    <definedName name="date" localSheetId="24">#REF!</definedName>
    <definedName name="date" localSheetId="10">#REF!</definedName>
    <definedName name="date" localSheetId="2">#REF!</definedName>
    <definedName name="date">#REF!</definedName>
    <definedName name="iii" localSheetId="16">#REF!</definedName>
    <definedName name="iii" localSheetId="24">#REF!</definedName>
    <definedName name="iii" localSheetId="10">#REF!</definedName>
    <definedName name="iii" localSheetId="2">#REF!</definedName>
    <definedName name="iii">#REF!</definedName>
    <definedName name="LA">#REF!</definedName>
    <definedName name="logo1">"Picture 7"</definedName>
    <definedName name="MANU1" localSheetId="16">'[1]Attach-3 (QR)'!#REF!</definedName>
    <definedName name="MANU1" localSheetId="24">'[3]Attach-3 (QR)'!#REF!</definedName>
    <definedName name="MANU1" localSheetId="10">'[4]Attach-3 (QR)'!#REF!</definedName>
    <definedName name="MANU1" localSheetId="5">'Attach-3 (QR)'!#REF!</definedName>
    <definedName name="MANU1" localSheetId="2">'[5]Attach-3 (QR)'!#REF!</definedName>
    <definedName name="MANU1">#REF!</definedName>
    <definedName name="MANU11" localSheetId="16">'[1]Attach-3 (QR)'!#REF!</definedName>
    <definedName name="MANU11" localSheetId="24">'[3]Attach-3 (QR)'!#REF!</definedName>
    <definedName name="MANU11" localSheetId="10">'[4]Attach-3 (QR)'!#REF!</definedName>
    <definedName name="MANU11" localSheetId="5">'Attach-3 (QR)'!#REF!</definedName>
    <definedName name="MANU11" localSheetId="2">'[5]Attach-3 (QR)'!#REF!</definedName>
    <definedName name="MANU11">#REF!</definedName>
    <definedName name="MANU111" localSheetId="16">'[1]Attach-3 (QR)'!#REF!</definedName>
    <definedName name="MANU111" localSheetId="22">'[6]Attach QR'!$H$350</definedName>
    <definedName name="MANU111" localSheetId="24">'[3]Attach-3 (QR)'!#REF!</definedName>
    <definedName name="MANU111" localSheetId="10">'[4]Attach-3 (QR)'!#REF!</definedName>
    <definedName name="MANU111" localSheetId="5">'Attach-3 (QR)'!#REF!</definedName>
    <definedName name="MANU111" localSheetId="2">'[5]Attach-3 (QR)'!#REF!</definedName>
    <definedName name="MANU111">#REF!</definedName>
    <definedName name="MANU2" localSheetId="16">'[1]Attach-3 (QR)'!#REF!</definedName>
    <definedName name="MANU2" localSheetId="24">'[3]Attach-3 (QR)'!#REF!</definedName>
    <definedName name="MANU2" localSheetId="10">'[4]Attach-3 (QR)'!#REF!</definedName>
    <definedName name="MANU2" localSheetId="5">'Attach-3 (QR)'!#REF!</definedName>
    <definedName name="MANU2" localSheetId="2">'[5]Attach-3 (QR)'!#REF!</definedName>
    <definedName name="MANU2">#REF!</definedName>
    <definedName name="MANU22" localSheetId="16">'[1]Attach-3 (QR)'!#REF!</definedName>
    <definedName name="MANU22" localSheetId="24">'[3]Attach-3 (QR)'!#REF!</definedName>
    <definedName name="MANU22" localSheetId="10">'[4]Attach-3 (QR)'!#REF!</definedName>
    <definedName name="MANU22" localSheetId="5">'Attach-3 (QR)'!#REF!</definedName>
    <definedName name="MANU22" localSheetId="2">'[5]Attach-3 (QR)'!#REF!</definedName>
    <definedName name="MANU22">#REF!</definedName>
    <definedName name="MANU222" localSheetId="16">'[1]Attach-3 (QR)'!#REF!</definedName>
    <definedName name="MANU222" localSheetId="22">'[6]Attach QR'!$H$419</definedName>
    <definedName name="MANU222" localSheetId="24">'[3]Attach-3 (QR)'!#REF!</definedName>
    <definedName name="MANU222" localSheetId="10">'[4]Attach-3 (QR)'!#REF!</definedName>
    <definedName name="MANU222" localSheetId="5">'Attach-3 (QR)'!#REF!</definedName>
    <definedName name="MANU222" localSheetId="2">'[5]Attach-3 (QR)'!#REF!</definedName>
    <definedName name="MANU222">#REF!</definedName>
    <definedName name="MANU3" localSheetId="16">'[1]Attach-3 (QR)'!#REF!</definedName>
    <definedName name="MANU3" localSheetId="24">'[3]Attach-3 (QR)'!#REF!</definedName>
    <definedName name="MANU3" localSheetId="10">'[4]Attach-3 (QR)'!#REF!</definedName>
    <definedName name="MANU3" localSheetId="5">'Attach-3 (QR)'!#REF!</definedName>
    <definedName name="MANU3" localSheetId="2">'[5]Attach-3 (QR)'!#REF!</definedName>
    <definedName name="MANU3">#REF!</definedName>
    <definedName name="MANU33" localSheetId="16">'[1]Attach-3 (QR)'!#REF!</definedName>
    <definedName name="MANU33" localSheetId="24">'[3]Attach-3 (QR)'!#REF!</definedName>
    <definedName name="MANU33" localSheetId="10">'[4]Attach-3 (QR)'!#REF!</definedName>
    <definedName name="MANU33" localSheetId="5">'Attach-3 (QR)'!#REF!</definedName>
    <definedName name="MANU33" localSheetId="2">'[5]Attach-3 (QR)'!#REF!</definedName>
    <definedName name="MANU33">#REF!</definedName>
    <definedName name="MANU333" localSheetId="16">'[1]Attach-3 (QR)'!#REF!</definedName>
    <definedName name="MANU333" localSheetId="22">'[6]Attach QR'!$G$560</definedName>
    <definedName name="MANU333" localSheetId="24">'[3]Attach-3 (QR)'!#REF!</definedName>
    <definedName name="MANU333" localSheetId="10">'[4]Attach-3 (QR)'!#REF!</definedName>
    <definedName name="MANU333" localSheetId="5">'Attach-3 (QR)'!#REF!</definedName>
    <definedName name="MANU333" localSheetId="2">'[5]Attach-3 (QR)'!#REF!</definedName>
    <definedName name="MANU333">#REF!</definedName>
    <definedName name="MANU4" localSheetId="16">'[1]Attach-3 (QR)'!#REF!</definedName>
    <definedName name="MANU4" localSheetId="24">'[3]Attach-3 (QR)'!#REF!</definedName>
    <definedName name="MANU4" localSheetId="10">'[4]Attach-3 (QR)'!#REF!</definedName>
    <definedName name="MANU4" localSheetId="5">'Attach-3 (QR)'!#REF!</definedName>
    <definedName name="MANU4" localSheetId="2">'[5]Attach-3 (QR)'!#REF!</definedName>
    <definedName name="MANU4">#REF!</definedName>
    <definedName name="MANU44" localSheetId="16">'[1]Attach-3 (QR)'!#REF!</definedName>
    <definedName name="MANU44" localSheetId="24">'[3]Attach-3 (QR)'!#REF!</definedName>
    <definedName name="MANU44" localSheetId="10">'[4]Attach-3 (QR)'!#REF!</definedName>
    <definedName name="MANU44" localSheetId="5">'Attach-3 (QR)'!#REF!</definedName>
    <definedName name="MANU44" localSheetId="2">'[5]Attach-3 (QR)'!#REF!</definedName>
    <definedName name="MANU44">#REF!</definedName>
    <definedName name="MANU444" localSheetId="16">'[1]Attach-3 (QR)'!#REF!</definedName>
    <definedName name="MANU444" localSheetId="22">'[6]Attach QR'!$I$560</definedName>
    <definedName name="MANU444" localSheetId="24">'[3]Attach-3 (QR)'!#REF!</definedName>
    <definedName name="MANU444" localSheetId="10">'[4]Attach-3 (QR)'!#REF!</definedName>
    <definedName name="MANU444" localSheetId="5">'Attach-3 (QR)'!#REF!</definedName>
    <definedName name="MANU444" localSheetId="2">'[5]Attach-3 (QR)'!#REF!</definedName>
    <definedName name="MANU444">#REF!</definedName>
    <definedName name="MANU5" localSheetId="16">'[1]Attach-3 (QR)'!#REF!</definedName>
    <definedName name="MANU5" localSheetId="24">'[3]Attach-3 (QR)'!#REF!</definedName>
    <definedName name="MANU5" localSheetId="10">'[4]Attach-3 (QR)'!#REF!</definedName>
    <definedName name="MANU5" localSheetId="5">'Attach-3 (QR)'!#REF!</definedName>
    <definedName name="MANU5" localSheetId="2">'[5]Attach-3 (QR)'!#REF!</definedName>
    <definedName name="MANU5">#REF!</definedName>
    <definedName name="MANU55" localSheetId="16">'[1]Attach-3 (QR)'!#REF!</definedName>
    <definedName name="MANU55" localSheetId="24">'[3]Attach-3 (QR)'!#REF!</definedName>
    <definedName name="MANU55" localSheetId="10">'[4]Attach-3 (QR)'!#REF!</definedName>
    <definedName name="MANU55" localSheetId="5">'Attach-3 (QR)'!#REF!</definedName>
    <definedName name="MANU55" localSheetId="2">'[5]Attach-3 (QR)'!#REF!</definedName>
    <definedName name="MANU55">#REF!</definedName>
    <definedName name="MANU555" localSheetId="16">'[1]Attach-3 (QR)'!#REF!</definedName>
    <definedName name="MANU555" localSheetId="22">'[6]Attach QR'!$E$560</definedName>
    <definedName name="MANU555" localSheetId="24">'[3]Attach-3 (QR)'!#REF!</definedName>
    <definedName name="MANU555" localSheetId="10">'[4]Attach-3 (QR)'!#REF!</definedName>
    <definedName name="MANU555" localSheetId="5">'Attach-3 (QR)'!#REF!</definedName>
    <definedName name="MANU555" localSheetId="2">'[5]Attach-3 (QR)'!#REF!</definedName>
    <definedName name="MANU555">#REF!</definedName>
    <definedName name="PATH1" localSheetId="16">'[1]Attach-3 (QR)'!#REF!</definedName>
    <definedName name="PATH1" localSheetId="24">'[3]Attach-3 (QR)'!#REF!</definedName>
    <definedName name="PATH1" localSheetId="10">'[4]Attach-3 (QR)'!#REF!</definedName>
    <definedName name="PATH1" localSheetId="5">'Attach-3 (QR)'!#REF!</definedName>
    <definedName name="PATH1" localSheetId="2">'[5]Attach-3 (QR)'!#REF!</definedName>
    <definedName name="PATH1">#REF!</definedName>
    <definedName name="PATH11" localSheetId="16">'[1]Attach-3 (QR)'!#REF!</definedName>
    <definedName name="PATH11" localSheetId="24">'[3]Attach-3 (QR)'!#REF!</definedName>
    <definedName name="PATH11" localSheetId="10">'[4]Attach-3 (QR)'!#REF!</definedName>
    <definedName name="PATH11" localSheetId="5">'Attach-3 (QR)'!#REF!</definedName>
    <definedName name="PATH11" localSheetId="2">'[5]Attach-3 (QR)'!#REF!</definedName>
    <definedName name="PATH11">#REF!</definedName>
    <definedName name="PATH111" localSheetId="16">'[1]Attach-3 (QR)'!#REF!</definedName>
    <definedName name="PATH111" localSheetId="22">'[6]Attach QR'!$G$170</definedName>
    <definedName name="PATH111" localSheetId="24">'[3]Attach-3 (QR)'!#REF!</definedName>
    <definedName name="PATH111" localSheetId="10">'[4]Attach-3 (QR)'!#REF!</definedName>
    <definedName name="PATH111" localSheetId="5">'Attach-3 (QR)'!#REF!</definedName>
    <definedName name="PATH111" localSheetId="2">'[5]Attach-3 (QR)'!#REF!</definedName>
    <definedName name="PATH111">#REF!</definedName>
    <definedName name="PATH2" localSheetId="16">'[1]Attach-3 (QR)'!#REF!</definedName>
    <definedName name="PATH2" localSheetId="24">'[3]Attach-3 (QR)'!#REF!</definedName>
    <definedName name="PATH2" localSheetId="10">'[4]Attach-3 (QR)'!#REF!</definedName>
    <definedName name="PATH2" localSheetId="5">'Attach-3 (QR)'!#REF!</definedName>
    <definedName name="PATH2" localSheetId="2">'[5]Attach-3 (QR)'!#REF!</definedName>
    <definedName name="PATH2">#REF!</definedName>
    <definedName name="PATH22" localSheetId="16">'[1]Attach-3 (QR)'!#REF!</definedName>
    <definedName name="PATH22" localSheetId="24">'[3]Attach-3 (QR)'!#REF!</definedName>
    <definedName name="PATH22" localSheetId="10">'[4]Attach-3 (QR)'!#REF!</definedName>
    <definedName name="PATH22" localSheetId="5">'Attach-3 (QR)'!#REF!</definedName>
    <definedName name="PATH22" localSheetId="2">'[5]Attach-3 (QR)'!#REF!</definedName>
    <definedName name="PATH22">#REF!</definedName>
    <definedName name="PATH222" localSheetId="16">'[1]Attach-3 (QR)'!#REF!</definedName>
    <definedName name="PATH222" localSheetId="22">'[6]Attach QR'!$I$170</definedName>
    <definedName name="PATH222" localSheetId="24">'[3]Attach-3 (QR)'!#REF!</definedName>
    <definedName name="PATH222" localSheetId="10">'[4]Attach-3 (QR)'!#REF!</definedName>
    <definedName name="PATH222" localSheetId="5">'Attach-3 (QR)'!#REF!</definedName>
    <definedName name="PATH222" localSheetId="2">'[5]Attach-3 (QR)'!#REF!</definedName>
    <definedName name="PATH222">#REF!</definedName>
    <definedName name="PATH3" localSheetId="16">'[1]Attach-3 (QR)'!#REF!</definedName>
    <definedName name="PATH3" localSheetId="24">'[3]Attach-3 (QR)'!#REF!</definedName>
    <definedName name="PATH3" localSheetId="10">'[4]Attach-3 (QR)'!#REF!</definedName>
    <definedName name="PATH3" localSheetId="5">'Attach-3 (QR)'!#REF!</definedName>
    <definedName name="PATH3" localSheetId="2">'[5]Attach-3 (QR)'!#REF!</definedName>
    <definedName name="PATH3">#REF!</definedName>
    <definedName name="PATH33" localSheetId="16">'[1]Attach-3 (QR)'!#REF!</definedName>
    <definedName name="PATH33" localSheetId="24">'[3]Attach-3 (QR)'!#REF!</definedName>
    <definedName name="PATH33" localSheetId="10">'[4]Attach-3 (QR)'!#REF!</definedName>
    <definedName name="PATH33" localSheetId="5">'Attach-3 (QR)'!#REF!</definedName>
    <definedName name="PATH33" localSheetId="2">'[5]Attach-3 (QR)'!#REF!</definedName>
    <definedName name="PATH33">#REF!</definedName>
    <definedName name="PATH333" localSheetId="16">'[1]Attach-3 (QR)'!#REF!</definedName>
    <definedName name="PATH333" localSheetId="22">'[6]Attach QR'!$G$246</definedName>
    <definedName name="PATH333" localSheetId="24">'[3]Attach-3 (QR)'!#REF!</definedName>
    <definedName name="PATH333" localSheetId="10">'[4]Attach-3 (QR)'!#REF!</definedName>
    <definedName name="PATH333" localSheetId="5">'Attach-3 (QR)'!#REF!</definedName>
    <definedName name="PATH333" localSheetId="2">'[5]Attach-3 (QR)'!#REF!</definedName>
    <definedName name="PATH333">#REF!</definedName>
    <definedName name="PATH4" localSheetId="16">'[1]Attach-3 (QR)'!#REF!</definedName>
    <definedName name="PATH4" localSheetId="24">'[3]Attach-3 (QR)'!#REF!</definedName>
    <definedName name="PATH4" localSheetId="10">'[4]Attach-3 (QR)'!#REF!</definedName>
    <definedName name="PATH4" localSheetId="5">'Attach-3 (QR)'!#REF!</definedName>
    <definedName name="PATH4" localSheetId="2">'[5]Attach-3 (QR)'!#REF!</definedName>
    <definedName name="PATH4">#REF!</definedName>
    <definedName name="PATH44" localSheetId="16">'[1]Attach-3 (QR)'!#REF!</definedName>
    <definedName name="PATH44" localSheetId="24">'[3]Attach-3 (QR)'!#REF!</definedName>
    <definedName name="PATH44" localSheetId="10">'[4]Attach-3 (QR)'!#REF!</definedName>
    <definedName name="PATH44" localSheetId="5">'Attach-3 (QR)'!#REF!</definedName>
    <definedName name="PATH44" localSheetId="2">'[5]Attach-3 (QR)'!#REF!</definedName>
    <definedName name="PATH44">#REF!</definedName>
    <definedName name="PATH444" localSheetId="16">'[1]Attach-3 (QR)'!#REF!</definedName>
    <definedName name="PATH444" localSheetId="22">'[6]Attach QR'!$I$246</definedName>
    <definedName name="PATH444" localSheetId="24">'[3]Attach-3 (QR)'!#REF!</definedName>
    <definedName name="PATH444" localSheetId="10">'[4]Attach-3 (QR)'!#REF!</definedName>
    <definedName name="PATH444" localSheetId="5">'Attach-3 (QR)'!#REF!</definedName>
    <definedName name="PATH444" localSheetId="2">'[5]Attach-3 (QR)'!#REF!</definedName>
    <definedName name="PATH444">#REF!</definedName>
    <definedName name="PATH5" localSheetId="16">'[1]Attach-3 (QR)'!#REF!</definedName>
    <definedName name="PATH5" localSheetId="24">'[3]Attach-3 (QR)'!#REF!</definedName>
    <definedName name="PATH5" localSheetId="10">'[4]Attach-3 (QR)'!#REF!</definedName>
    <definedName name="PATH5" localSheetId="5">'Attach-3 (QR)'!#REF!</definedName>
    <definedName name="PATH5" localSheetId="2">'[5]Attach-3 (QR)'!#REF!</definedName>
    <definedName name="PATH5">#REF!</definedName>
    <definedName name="PATH55" localSheetId="16">'[1]Attach-3 (QR)'!#REF!</definedName>
    <definedName name="PATH55" localSheetId="24">'[3]Attach-3 (QR)'!#REF!</definedName>
    <definedName name="PATH55" localSheetId="10">'[4]Attach-3 (QR)'!#REF!</definedName>
    <definedName name="PATH55" localSheetId="5">'Attach-3 (QR)'!#REF!</definedName>
    <definedName name="PATH55" localSheetId="2">'[5]Attach-3 (QR)'!#REF!</definedName>
    <definedName name="PATH55">#REF!</definedName>
    <definedName name="PATH555" localSheetId="16">'[1]Attach-3 (QR)'!#REF!</definedName>
    <definedName name="PATH555" localSheetId="24">'[3]Attach-3 (QR)'!#REF!</definedName>
    <definedName name="PATH555" localSheetId="10">'[4]Attach-3 (QR)'!#REF!</definedName>
    <definedName name="PATH555" localSheetId="5">'Attach-3 (QR)'!#REF!</definedName>
    <definedName name="PATH555" localSheetId="2">'[5]Attach-3 (QR)'!#REF!</definedName>
    <definedName name="PATH555">#REF!</definedName>
    <definedName name="PATHAR1" localSheetId="16">'[1]Attach-3 (QR)'!#REF!</definedName>
    <definedName name="PATHAR1" localSheetId="10">'[2]Attach-3 (QR)'!#REF!</definedName>
    <definedName name="PATHAR1" localSheetId="5">'Attach-3 (QR)'!$AO$170</definedName>
    <definedName name="PATHAR1">#REF!</definedName>
    <definedName name="PATHAR2" localSheetId="16">'[1]Attach-3 (QR)'!#REF!</definedName>
    <definedName name="PATHAR2" localSheetId="10">'[2]Attach-3 (QR)'!#REF!</definedName>
    <definedName name="PATHAR2" localSheetId="5">'Attach-3 (QR)'!$AO$171</definedName>
    <definedName name="PATHAR2">#REF!</definedName>
    <definedName name="PATHAR3" localSheetId="16">'[1]Attach-3 (QR)'!#REF!</definedName>
    <definedName name="PATHAR3" localSheetId="22">'[6]Attach QR'!$AO$750</definedName>
    <definedName name="PATHAR3" localSheetId="10">'[2]Attach-3 (QR)'!#REF!</definedName>
    <definedName name="PATHAR3" localSheetId="5">'Attach-3 (QR)'!$AO$172</definedName>
    <definedName name="PATHAR3">#REF!</definedName>
    <definedName name="PATHJV1" localSheetId="16">'[1]Attach-3 (QR)'!#REF!</definedName>
    <definedName name="PATHJV1" localSheetId="24">'[3]Attach-3 (QR)'!#REF!</definedName>
    <definedName name="PATHJV1" localSheetId="10">'[4]Attach-3 (QR)'!#REF!</definedName>
    <definedName name="PATHJV1" localSheetId="5">'Attach-3 (QR)'!#REF!</definedName>
    <definedName name="PATHJV1" localSheetId="2">'[5]Attach-3 (QR)'!#REF!</definedName>
    <definedName name="PATHJV1">#REF!</definedName>
    <definedName name="PATHJV11" localSheetId="16">'[1]Attach-3 (QR)'!#REF!</definedName>
    <definedName name="PATHJV11" localSheetId="24">'[3]Attach-3 (QR)'!#REF!</definedName>
    <definedName name="PATHJV11" localSheetId="10">'[4]Attach-3 (QR)'!#REF!</definedName>
    <definedName name="PATHJV11" localSheetId="5">'Attach-3 (QR)'!#REF!</definedName>
    <definedName name="PATHJV11" localSheetId="2">'[5]Attach-3 (QR)'!#REF!</definedName>
    <definedName name="PATHJV11">#REF!</definedName>
    <definedName name="PATHJV111" localSheetId="16">'[1]Attach-3 (QR)'!#REF!</definedName>
    <definedName name="PATHJV111" localSheetId="24">'[3]Attach-3 (QR)'!#REF!</definedName>
    <definedName name="PATHJV111" localSheetId="10">'[4]Attach-3 (QR)'!#REF!</definedName>
    <definedName name="PATHJV111" localSheetId="5">'Attach-3 (QR)'!#REF!</definedName>
    <definedName name="PATHJV111" localSheetId="2">'[5]Attach-3 (QR)'!#REF!</definedName>
    <definedName name="PATHJV111">#REF!</definedName>
    <definedName name="PATHJV2" localSheetId="16">'[1]Attach-3 (QR)'!#REF!</definedName>
    <definedName name="PATHJV2" localSheetId="24">'[3]Attach-3 (QR)'!#REF!</definedName>
    <definedName name="PATHJV2" localSheetId="10">'[4]Attach-3 (QR)'!#REF!</definedName>
    <definedName name="PATHJV2" localSheetId="5">'Attach-3 (QR)'!#REF!</definedName>
    <definedName name="PATHJV2" localSheetId="2">'[5]Attach-3 (QR)'!#REF!</definedName>
    <definedName name="PATHJV2">#REF!</definedName>
    <definedName name="PATHJV22" localSheetId="16">'[1]Attach-3 (QR)'!#REF!</definedName>
    <definedName name="PATHJV22" localSheetId="24">'[3]Attach-3 (QR)'!#REF!</definedName>
    <definedName name="PATHJV22" localSheetId="10">'[4]Attach-3 (QR)'!#REF!</definedName>
    <definedName name="PATHJV22" localSheetId="5">'Attach-3 (QR)'!#REF!</definedName>
    <definedName name="PATHJV22" localSheetId="2">'[5]Attach-3 (QR)'!#REF!</definedName>
    <definedName name="PATHJV22">#REF!</definedName>
    <definedName name="PATHJV222" localSheetId="16">'[1]Attach-3 (QR)'!#REF!</definedName>
    <definedName name="PATHJV222" localSheetId="24">'[3]Attach-3 (QR)'!#REF!</definedName>
    <definedName name="PATHJV222" localSheetId="10">'[4]Attach-3 (QR)'!#REF!</definedName>
    <definedName name="PATHJV222" localSheetId="5">'Attach-3 (QR)'!#REF!</definedName>
    <definedName name="PATHJV222" localSheetId="2">'[5]Attach-3 (QR)'!#REF!</definedName>
    <definedName name="PATHJV222">#REF!</definedName>
    <definedName name="PATHJV3" localSheetId="16">'[1]Attach-3 (QR)'!#REF!</definedName>
    <definedName name="PATHJV3" localSheetId="22">'[6]Attach QR'!$I$61</definedName>
    <definedName name="PATHJV3" localSheetId="24">'[3]Attach-3 (QR)'!#REF!</definedName>
    <definedName name="PATHJV3" localSheetId="10">'[4]Attach-3 (QR)'!#REF!</definedName>
    <definedName name="PATHJV3" localSheetId="5">'Attach-3 (QR)'!#REF!</definedName>
    <definedName name="PATHJV3" localSheetId="2">'[5]Attach-3 (QR)'!#REF!</definedName>
    <definedName name="PATHJV3">#REF!</definedName>
    <definedName name="PATHJV33" localSheetId="16">'[1]Attach-3 (QR)'!#REF!</definedName>
    <definedName name="PATHJV33" localSheetId="22">'[6]Attach QR'!$G$61</definedName>
    <definedName name="PATHJV33" localSheetId="24">'[3]Attach-3 (QR)'!#REF!</definedName>
    <definedName name="PATHJV33" localSheetId="10">'[4]Attach-3 (QR)'!#REF!</definedName>
    <definedName name="PATHJV33" localSheetId="5">'Attach-3 (QR)'!#REF!</definedName>
    <definedName name="PATHJV33" localSheetId="2">'[5]Attach-3 (QR)'!#REF!</definedName>
    <definedName name="PATHJV33">#REF!</definedName>
    <definedName name="PATHJV333" localSheetId="16">'[1]Attach-3 (QR)'!#REF!</definedName>
    <definedName name="PATHJV333" localSheetId="22">'[6]Attach QR'!$E$61</definedName>
    <definedName name="PATHJV333" localSheetId="24">'[3]Attach-3 (QR)'!#REF!</definedName>
    <definedName name="PATHJV333" localSheetId="10">'[4]Attach-3 (QR)'!#REF!</definedName>
    <definedName name="PATHJV333" localSheetId="5">'Attach-3 (QR)'!#REF!</definedName>
    <definedName name="PATHJV333" localSheetId="2">'[5]Attach-3 (QR)'!#REF!</definedName>
    <definedName name="PATHJV333">#REF!</definedName>
    <definedName name="PATHJVPR1" localSheetId="16">'[1]Attach-3 (QR)'!#REF!</definedName>
    <definedName name="PATHJVPR1" localSheetId="10">'[2]Attach-3 (QR)'!#REF!</definedName>
    <definedName name="PATHJVPR1" localSheetId="5">'Attach-3 (QR)'!$K$213</definedName>
    <definedName name="PATHJVPR1">#REF!</definedName>
    <definedName name="PATHJVPR11" localSheetId="16">'[1]Attach-3 (QR)'!#REF!</definedName>
    <definedName name="PATHJVPR11" localSheetId="24">'[3]Attach-3 (QR)'!#REF!</definedName>
    <definedName name="PATHJVPR11" localSheetId="10">'[4]Attach-3 (QR)'!#REF!</definedName>
    <definedName name="PATHJVPR11" localSheetId="5">'Attach-3 (QR)'!#REF!</definedName>
    <definedName name="PATHJVPR11" localSheetId="2">'[5]Attach-3 (QR)'!#REF!</definedName>
    <definedName name="PATHJVPR11">#REF!</definedName>
    <definedName name="PATHJVPR111" localSheetId="16">'[1]Attach-3 (QR)'!#REF!</definedName>
    <definedName name="PATHJVPR111" localSheetId="22">'[6]Attach QR'!$K$782</definedName>
    <definedName name="PATHJVPR111" localSheetId="24">'[3]Attach-3 (QR)'!#REF!</definedName>
    <definedName name="PATHJVPR111" localSheetId="10">'[4]Attach-3 (QR)'!#REF!</definedName>
    <definedName name="PATHJVPR111" localSheetId="5">'Attach-3 (QR)'!#REF!</definedName>
    <definedName name="PATHJVPR111" localSheetId="2">'[5]Attach-3 (QR)'!#REF!</definedName>
    <definedName name="PATHJVPR111">#REF!</definedName>
    <definedName name="PATHJVPR2" localSheetId="16">'[1]Attach-3 (QR)'!#REF!</definedName>
    <definedName name="PATHJVPR2" localSheetId="10">'[2]Attach-3 (QR)'!#REF!</definedName>
    <definedName name="PATHJVPR2" localSheetId="5">'Attach-3 (QR)'!$L$213</definedName>
    <definedName name="PATHJVPR2">#REF!</definedName>
    <definedName name="PATHJVPR22" localSheetId="16">'[1]Attach-3 (QR)'!#REF!</definedName>
    <definedName name="PATHJVPR22" localSheetId="24">'[3]Attach-3 (QR)'!#REF!</definedName>
    <definedName name="PATHJVPR22" localSheetId="10">'[4]Attach-3 (QR)'!#REF!</definedName>
    <definedName name="PATHJVPR22" localSheetId="5">'Attach-3 (QR)'!#REF!</definedName>
    <definedName name="PATHJVPR22" localSheetId="2">'[5]Attach-3 (QR)'!#REF!</definedName>
    <definedName name="PATHJVPR22">#REF!</definedName>
    <definedName name="PATHJVPR222" localSheetId="16">'[1]Attach-3 (QR)'!#REF!</definedName>
    <definedName name="PATHJVPR222" localSheetId="22">'[6]Attach QR'!$L$782</definedName>
    <definedName name="PATHJVPR222" localSheetId="24">'[3]Attach-3 (QR)'!#REF!</definedName>
    <definedName name="PATHJVPR222" localSheetId="10">'[4]Attach-3 (QR)'!#REF!</definedName>
    <definedName name="PATHJVPR222" localSheetId="5">'Attach-3 (QR)'!#REF!</definedName>
    <definedName name="PATHJVPR222" localSheetId="2">'[5]Attach-3 (QR)'!#REF!</definedName>
    <definedName name="PATHJVPR222">#REF!</definedName>
    <definedName name="PATHLA1" localSheetId="16">'[1]Attach-3 (QR)'!#REF!</definedName>
    <definedName name="PATHLA1" localSheetId="24">'[3]Attach-3 (QR)'!#REF!</definedName>
    <definedName name="PATHLA1" localSheetId="10">'[4]Attach-3 (QR)'!#REF!</definedName>
    <definedName name="PATHLA1" localSheetId="5">'Attach-3 (QR)'!#REF!</definedName>
    <definedName name="PATHLA1" localSheetId="2">'[5]Attach-3 (QR)'!#REF!</definedName>
    <definedName name="PATHLA1">#REF!</definedName>
    <definedName name="PATHLA2" localSheetId="16">'[1]Attach-3 (QR)'!#REF!</definedName>
    <definedName name="PATHLA2" localSheetId="24">'[3]Attach-3 (QR)'!#REF!</definedName>
    <definedName name="PATHLA2" localSheetId="10">'[4]Attach-3 (QR)'!#REF!</definedName>
    <definedName name="PATHLA2" localSheetId="5">'Attach-3 (QR)'!#REF!</definedName>
    <definedName name="PATHLA2" localSheetId="2">'[5]Attach-3 (QR)'!#REF!</definedName>
    <definedName name="PATHLA2">#REF!</definedName>
    <definedName name="PATHLA3" localSheetId="16">'[1]Attach-3 (QR)'!#REF!</definedName>
    <definedName name="PATHLA3" localSheetId="22">'[6]Attach QR'!$D$651</definedName>
    <definedName name="PATHLA3" localSheetId="24">'[3]Attach-3 (QR)'!#REF!</definedName>
    <definedName name="PATHLA3" localSheetId="10">'[4]Attach-3 (QR)'!#REF!</definedName>
    <definedName name="PATHLA3" localSheetId="5">'Attach-3 (QR)'!#REF!</definedName>
    <definedName name="PATHLA3" localSheetId="2">'[5]Attach-3 (QR)'!#REF!</definedName>
    <definedName name="PATHLA3">#REF!</definedName>
    <definedName name="PATHLP1" localSheetId="16">'[1]Attach-3 (QR)'!#REF!</definedName>
    <definedName name="PATHLP1" localSheetId="10">'[2]Attach-3 (QR)'!#REF!</definedName>
    <definedName name="PATHLP1" localSheetId="5">'Attach-3 (QR)'!$J$213</definedName>
    <definedName name="PATHLP1">#REF!</definedName>
    <definedName name="PATHLP2" localSheetId="16">'[1]Attach-3 (QR)'!#REF!</definedName>
    <definedName name="PATHLP2" localSheetId="24">'[3]Attach-3 (QR)'!#REF!</definedName>
    <definedName name="PATHLP2" localSheetId="10">'[4]Attach-3 (QR)'!#REF!</definedName>
    <definedName name="PATHLP2" localSheetId="5">'Attach-3 (QR)'!#REF!</definedName>
    <definedName name="PATHLP2" localSheetId="2">'[5]Attach-3 (QR)'!#REF!</definedName>
    <definedName name="PATHLP2">#REF!</definedName>
    <definedName name="PATHLP3" localSheetId="16">'[1]Attach-3 (QR)'!#REF!</definedName>
    <definedName name="PATHLP3" localSheetId="22">'[6]Attach QR'!$J$782</definedName>
    <definedName name="PATHLP3" localSheetId="24">'[3]Attach-3 (QR)'!#REF!</definedName>
    <definedName name="PATHLP3" localSheetId="10">'[4]Attach-3 (QR)'!#REF!</definedName>
    <definedName name="PATHLP3" localSheetId="5">'Attach-3 (QR)'!#REF!</definedName>
    <definedName name="PATHLP3" localSheetId="2">'[5]Attach-3 (QR)'!#REF!</definedName>
    <definedName name="PATHLP3">#REF!</definedName>
    <definedName name="PATHPR1" localSheetId="16">'[1]Attach-3 (QR)'!#REF!</definedName>
    <definedName name="PATHPR1" localSheetId="10">'[2]Attach-3 (QR)'!#REF!</definedName>
    <definedName name="PATHPR1" localSheetId="5">'Attach-3 (QR)'!$K$213</definedName>
    <definedName name="PATHPR1">#REF!</definedName>
    <definedName name="PATHPR2" localSheetId="16">'[1]Attach-3 (QR)'!#REF!</definedName>
    <definedName name="PATHPR2" localSheetId="24">'[3]Attach-3 (QR)'!#REF!</definedName>
    <definedName name="PATHPR2" localSheetId="10">'[4]Attach-3 (QR)'!#REF!</definedName>
    <definedName name="PATHPR2" localSheetId="5">'Attach-3 (QR)'!#REF!</definedName>
    <definedName name="PATHPR2" localSheetId="2">'[5]Attach-3 (QR)'!#REF!</definedName>
    <definedName name="PATHPR2">#REF!</definedName>
    <definedName name="_xlnm.Print_Area" localSheetId="4">'Attach (QR)'!$A$1:$E$28</definedName>
    <definedName name="_xlnm.Print_Area" localSheetId="14">'Attach 10'!$A$1:$F$18</definedName>
    <definedName name="_xlnm.Print_Area" localSheetId="15">'Attach 11'!$A$1:$E$29</definedName>
    <definedName name="_xlnm.Print_Area" localSheetId="16">'Attach 12'!$A$1:$F$19</definedName>
    <definedName name="_xlnm.Print_Area" localSheetId="17">'Attach 13'!$A$1:$E$27</definedName>
    <definedName name="_xlnm.Print_Area" localSheetId="18">'Attach 14'!$A$1:$E$29</definedName>
    <definedName name="_xlnm.Print_Area" localSheetId="19">'Attach 14-IP'!$A$8:$I$220</definedName>
    <definedName name="_xlnm.Print_Area" localSheetId="20">'Attach 15'!$A$1:$E$92</definedName>
    <definedName name="_xlnm.Print_Area" localSheetId="21">'Attach 16'!$A$1:$L$90</definedName>
    <definedName name="_xlnm.Print_Area" localSheetId="22">'Attach 17'!$A$1:$E$33</definedName>
    <definedName name="_xlnm.Print_Area" localSheetId="25">'Attach 18'!$A$1:$E$31</definedName>
    <definedName name="_xlnm.Print_Area" localSheetId="23">'Attach 18 Safety'!$A$1:$E$24</definedName>
    <definedName name="_xlnm.Print_Area" localSheetId="24">'Attach 18 SP'!$A$7:$I$157</definedName>
    <definedName name="_xlnm.Print_Area" localSheetId="3">'Attach 3(JV)'!$A$1:$E$28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5'!$A$1:$E$110</definedName>
    <definedName name="_xlnm.Print_Area" localSheetId="10">'Attach 5A'!$A$1:$E$73</definedName>
    <definedName name="_xlnm.Print_Area" localSheetId="11">'Attach 6'!$A$1:$E$28</definedName>
    <definedName name="_xlnm.Print_Area" localSheetId="12">'Attach 7'!$A$1:$E$18</definedName>
    <definedName name="_xlnm.Print_Area" localSheetId="13">'Attach 9'!$A$1:$H$52</definedName>
    <definedName name="_xlnm.Print_Area" localSheetId="5">'Attach-3 (QR)'!$A$1:$I$223</definedName>
    <definedName name="_xlnm.Print_Area" localSheetId="26">'Bid Form 1st Envelope '!$A$1:$F$112</definedName>
    <definedName name="_xlnm.Print_Area" localSheetId="1">Cover!$A$1:$F$19</definedName>
    <definedName name="_xlnm.Print_Area" localSheetId="2">'Names of Bidder'!$B$1:$G$25</definedName>
    <definedName name="_xlnm.Print_Titles" localSheetId="13">'Attach 9'!$17:$17</definedName>
    <definedName name="printedname" localSheetId="16">#REF!</definedName>
    <definedName name="printedname" localSheetId="24">#REF!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2">#REF!</definedName>
    <definedName name="_xlnm.Recorder" localSheetId="23">#REF!</definedName>
    <definedName name="_xlnm.Recorder" localSheetId="10">#REF!</definedName>
    <definedName name="_xlnm.Recorder" localSheetId="5">#REF!</definedName>
    <definedName name="_xlnm.Recorder" localSheetId="2">#REF!</definedName>
    <definedName name="_xlnm.Recorder">#REF!</definedName>
    <definedName name="sss" localSheetId="16">'[9]Attach-3 (QR)'!#REF!</definedName>
    <definedName name="sss" localSheetId="13">'[9]Attach-3 (QR)'!#REF!</definedName>
    <definedName name="sss" localSheetId="2">'[9]Attach-3 (QR)'!#REF!</definedName>
    <definedName name="sss">'[9]Attach-3 (QR)'!#REF!</definedName>
    <definedName name="TEST" localSheetId="16">#REF!</definedName>
    <definedName name="TEST" localSheetId="22">#REF!</definedName>
    <definedName name="TEST" localSheetId="23">#REF!</definedName>
    <definedName name="TEST" localSheetId="10">#REF!</definedName>
    <definedName name="TEST" localSheetId="5">#REF!</definedName>
    <definedName name="TEST" localSheetId="2">#REF!</definedName>
    <definedName name="TEST">#REF!</definedName>
    <definedName name="TO">#REF!</definedName>
    <definedName name="ttt" localSheetId="16">#REF!</definedName>
    <definedName name="ttt" localSheetId="24">#REF!</definedName>
    <definedName name="ttt" localSheetId="10">#REF!</definedName>
    <definedName name="ttt" localSheetId="2">#REF!</definedName>
    <definedName name="ttt">#REF!</definedName>
    <definedName name="typeofbidder" localSheetId="16">#REF!</definedName>
    <definedName name="typeofbidder" localSheetId="24">#REF!</definedName>
    <definedName name="typeofbidder" localSheetId="10">#REF!</definedName>
    <definedName name="typeofbidder" localSheetId="2">#REF!</definedName>
    <definedName name="typeofbidder">#REF!</definedName>
    <definedName name="uuu" localSheetId="16">#REF!</definedName>
    <definedName name="uuu" localSheetId="24">#REF!</definedName>
    <definedName name="uuu" localSheetId="10">#REF!</definedName>
    <definedName name="uuu" localSheetId="2">#REF!</definedName>
    <definedName name="uuu">#REF!</definedName>
    <definedName name="yyy" localSheetId="16">#REF!</definedName>
    <definedName name="yyy" localSheetId="24">#REF!</definedName>
    <definedName name="yyy" localSheetId="10">#REF!</definedName>
    <definedName name="yyy" localSheetId="2">#REF!</definedName>
    <definedName name="yyy">#REF!</definedName>
    <definedName name="Z_01ACF2E1_8E61_4459_ABC1_B6C183DEED61_.wvu.PrintArea" localSheetId="2" hidden="1">'Names of Bidder'!$B$1:$E$23</definedName>
    <definedName name="Z_05855B4F_D61E_4C97_B759_B2F96767F6F8_.wvu.Cols" localSheetId="20" hidden="1">'Attach 15'!$H:$H</definedName>
    <definedName name="Z_05855B4F_D61E_4C97_B759_B2F96767F6F8_.wvu.Cols" localSheetId="24"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4" hidden="1">'Attach (QR)'!$A$1:$E$28</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7" hidden="1">'Attach 13'!$A$1:$E$27</definedName>
    <definedName name="Z_05855B4F_D61E_4C97_B759_B2F96767F6F8_.wvu.PrintArea" localSheetId="18" hidden="1">'Attach 14'!$A$1:$E$29</definedName>
    <definedName name="Z_05855B4F_D61E_4C97_B759_B2F96767F6F8_.wvu.PrintArea" localSheetId="19" hidden="1">'Attach 14-IP'!$A$8:$I$220</definedName>
    <definedName name="Z_05855B4F_D61E_4C97_B759_B2F96767F6F8_.wvu.PrintArea" localSheetId="20" hidden="1">'Attach 15'!$A$1:$E$92</definedName>
    <definedName name="Z_05855B4F_D61E_4C97_B759_B2F96767F6F8_.wvu.PrintArea" localSheetId="21" hidden="1">'Attach 16'!$A$1:$L$90</definedName>
    <definedName name="Z_05855B4F_D61E_4C97_B759_B2F96767F6F8_.wvu.PrintArea" localSheetId="22" hidden="1">'Attach 17'!$A$1:$E$33</definedName>
    <definedName name="Z_05855B4F_D61E_4C97_B759_B2F96767F6F8_.wvu.PrintArea" localSheetId="25" hidden="1">'Attach 18'!$A$1:$E$31</definedName>
    <definedName name="Z_05855B4F_D61E_4C97_B759_B2F96767F6F8_.wvu.PrintArea" localSheetId="23" hidden="1">'Attach 18 Safety'!$A$1:$E$24</definedName>
    <definedName name="Z_05855B4F_D61E_4C97_B759_B2F96767F6F8_.wvu.PrintArea" localSheetId="24" hidden="1">'Attach 18 SP'!$A$7:$I$157</definedName>
    <definedName name="Z_05855B4F_D61E_4C97_B759_B2F96767F6F8_.wvu.PrintArea" localSheetId="3" hidden="1">'Attach 3(JV)'!$A$1:$E$28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9'!$A$1:$H$52</definedName>
    <definedName name="Z_05855B4F_D61E_4C97_B759_B2F96767F6F8_.wvu.PrintArea" localSheetId="26" hidden="1">'Bid Form 1st Envelope '!$A$1:$F$112</definedName>
    <definedName name="Z_05855B4F_D61E_4C97_B759_B2F96767F6F8_.wvu.PrintArea" localSheetId="1" hidden="1">Cover!$A$1:$F$19</definedName>
    <definedName name="Z_05855B4F_D61E_4C97_B759_B2F96767F6F8_.wvu.PrintArea" localSheetId="2" hidden="1">'Names of Bidder'!$B$1:$G$26</definedName>
    <definedName name="Z_05855B4F_D61E_4C97_B759_B2F96767F6F8_.wvu.PrintTitles" localSheetId="13" hidden="1">'Attach 9'!$17:$17</definedName>
    <definedName name="Z_05855B4F_D61E_4C97_B759_B2F96767F6F8_.wvu.Rows" localSheetId="20" hidden="1">'Attach 15'!$16:$16</definedName>
    <definedName name="Z_05855B4F_D61E_4C97_B759_B2F96767F6F8_.wvu.Rows" localSheetId="22" hidden="1">'Attach 17'!$26:$26,'Attach 17'!$32:$209</definedName>
    <definedName name="Z_05855B4F_D61E_4C97_B759_B2F96767F6F8_.wvu.Rows" localSheetId="25" hidden="1">'Attach 18'!$13:$13,'Attach 18'!$20:$28</definedName>
    <definedName name="Z_05855B4F_D61E_4C97_B759_B2F96767F6F8_.wvu.Rows" localSheetId="24" hidden="1">'Attach 18 SP'!$149:$153</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6" hidden="1">'Bid Form 1st Envelope '!$26:$27,'Bid Form 1st Envelope '!$95:$95,'Bid Form 1st Envelope '!$98:$99</definedName>
    <definedName name="Z_0664780A_E8AC_4BA6_9C3B_53B9085473D3_.wvu.Cols" localSheetId="24" hidden="1">'Attach 18 SP'!$J:$P</definedName>
    <definedName name="Z_0664780A_E8AC_4BA6_9C3B_53B9085473D3_.wvu.PrintArea" localSheetId="24" hidden="1">'Attach 18 SP'!$A$8:$I$157</definedName>
    <definedName name="Z_0664780A_E8AC_4BA6_9C3B_53B9085473D3_.wvu.Rows" localSheetId="24"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Bidder'!$B$1:$E$23</definedName>
    <definedName name="Z_10C5F276_B641_4058_B015_CD9DBF21498B_.wvu.Cols" localSheetId="16" hidden="1">'Attach 12'!$G:$G,'Attach 12'!$I:$I</definedName>
    <definedName name="Z_10C5F276_B641_4058_B015_CD9DBF21498B_.wvu.Cols" localSheetId="5" hidden="1">'Attach-3 (QR)'!$N:$P</definedName>
    <definedName name="Z_10C5F276_B641_4058_B015_CD9DBF21498B_.wvu.PrintArea" localSheetId="16" hidden="1">'Attach 12'!$A$1:$F$15</definedName>
    <definedName name="Z_10C5F276_B641_4058_B015_CD9DBF21498B_.wvu.PrintArea" localSheetId="5" hidden="1">'Attach-3 (QR)'!$A$1:$I$223</definedName>
    <definedName name="Z_10C5F276_B641_4058_B015_CD9DBF21498B_.wvu.Rows" localSheetId="16" hidden="1">'Attach 12'!#REF!,'Attach 12'!#REF!,'Attach 12'!#REF!,'Attach 12'!#REF!,'Attach 12'!#REF!,'Attach 12'!#REF!,'Attach 12'!#REF!,'Attach 12'!#REF!,'Attach 12'!#REF!,'Attach 12'!#REF!,'Attach 12'!$16:$103</definedName>
    <definedName name="Z_10C5F276_B641_4058_B015_CD9DBF21498B_.wvu.Rows" localSheetId="5" hidden="1">'Attach-3 (QR)'!#REF!,'Attach-3 (QR)'!#REF!,'Attach-3 (QR)'!#REF!,'Attach-3 (QR)'!#REF!,'Attach-3 (QR)'!#REF!,'Attach-3 (QR)'!#REF!,'Attach-3 (QR)'!$109:$109,'Attach-3 (QR)'!#REF!,'Attach-3 (QR)'!$125:$164,'Attach-3 (QR)'!#REF!,'Attach-3 (QR)'!$180:$201</definedName>
    <definedName name="Z_14D7F02E_BCCA_4517_ABC7_537FF4AEB67A_.wvu.PrintArea" localSheetId="2" hidden="1">'Names of Bidder'!$B$1:$E$23</definedName>
    <definedName name="Z_1586E746_E770_4DE8_8EE8_42BC4CF5206B_.wvu.Cols" localSheetId="5" hidden="1">'Attach-3 (QR)'!$L:$N</definedName>
    <definedName name="Z_1586E746_E770_4DE8_8EE8_42BC4CF5206B_.wvu.PrintArea" localSheetId="5" hidden="1">'Attach-3 (QR)'!$A$1:$I$223</definedName>
    <definedName name="Z_15A19D23_A9FD_4FC1_B7B0_F2D16BDFC729_.wvu.Cols" localSheetId="20"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4" hidden="1">'Attach (QR)'!$A$1:$E$28</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7" hidden="1">'Attach 13'!$A$1:$E$27</definedName>
    <definedName name="Z_15A19D23_A9FD_4FC1_B7B0_F2D16BDFC729_.wvu.PrintArea" localSheetId="18" hidden="1">'Attach 14'!$A$1:$E$29</definedName>
    <definedName name="Z_15A19D23_A9FD_4FC1_B7B0_F2D16BDFC729_.wvu.PrintArea" localSheetId="19" hidden="1">'Attach 14-IP'!$A$8:$I$220</definedName>
    <definedName name="Z_15A19D23_A9FD_4FC1_B7B0_F2D16BDFC729_.wvu.PrintArea" localSheetId="20" hidden="1">'Attach 15'!$A$1:$E$92</definedName>
    <definedName name="Z_15A19D23_A9FD_4FC1_B7B0_F2D16BDFC729_.wvu.PrintArea" localSheetId="21" hidden="1">'Attach 16'!$A$1:$L$90</definedName>
    <definedName name="Z_15A19D23_A9FD_4FC1_B7B0_F2D16BDFC729_.wvu.PrintArea" localSheetId="22" hidden="1">'Attach 17'!$A$1:$E$33</definedName>
    <definedName name="Z_15A19D23_A9FD_4FC1_B7B0_F2D16BDFC729_.wvu.PrintArea" localSheetId="25" hidden="1">'Attach 18'!$A$1:$E$31</definedName>
    <definedName name="Z_15A19D23_A9FD_4FC1_B7B0_F2D16BDFC729_.wvu.PrintArea" localSheetId="23" hidden="1">'Attach 18 Safety'!$A$1:$E$24</definedName>
    <definedName name="Z_15A19D23_A9FD_4FC1_B7B0_F2D16BDFC729_.wvu.PrintArea" localSheetId="3" hidden="1">'Attach 3(JV)'!$A$1:$E$28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9'!$A$1:$H$53</definedName>
    <definedName name="Z_15A19D23_A9FD_4FC1_B7B0_F2D16BDFC729_.wvu.PrintArea" localSheetId="26" hidden="1">'Bid Form 1st Envelope '!$A$1:$F$112</definedName>
    <definedName name="Z_15A19D23_A9FD_4FC1_B7B0_F2D16BDFC729_.wvu.PrintTitles" localSheetId="13" hidden="1">'Attach 9'!$17:$17</definedName>
    <definedName name="Z_15A19D23_A9FD_4FC1_B7B0_F2D16BDFC729_.wvu.Rows" localSheetId="20" hidden="1">'Attach 15'!$16:$16</definedName>
    <definedName name="Z_15A19D23_A9FD_4FC1_B7B0_F2D16BDFC729_.wvu.Rows" localSheetId="22" hidden="1">'Attach 17'!$26:$26,'Attach 17'!$32:$209</definedName>
    <definedName name="Z_15A19D23_A9FD_4FC1_B7B0_F2D16BDFC729_.wvu.Rows" localSheetId="25" hidden="1">'Attach 18'!$13:$13,'Attach 18'!$20:$28</definedName>
    <definedName name="Z_15A19D23_A9FD_4FC1_B7B0_F2D16BDFC729_.wvu.Rows" localSheetId="9" hidden="1">'Attach 5'!$4:$4</definedName>
    <definedName name="Z_1C70608C_646A_4043_A222_6253B5006A93_.wvu.Cols" localSheetId="16" hidden="1">'Attach 12'!$I:$J</definedName>
    <definedName name="Z_1C70608C_646A_4043_A222_6253B5006A93_.wvu.Cols" localSheetId="10" hidden="1">'Attach 5A'!$H:$H</definedName>
    <definedName name="Z_1C70608C_646A_4043_A222_6253B5006A93_.wvu.PrintArea" localSheetId="16" hidden="1">'Attach 12'!$B$1:$G$15</definedName>
    <definedName name="Z_1C70608C_646A_4043_A222_6253B5006A93_.wvu.PrintArea" localSheetId="24" hidden="1">'Attach 18 SP'!$A$8:$I$170</definedName>
    <definedName name="Z_1C70608C_646A_4043_A222_6253B5006A93_.wvu.PrintArea" localSheetId="10" hidden="1">'Attach 5A'!$A$1:$E$73</definedName>
    <definedName name="Z_1C70608C_646A_4043_A222_6253B5006A93_.wvu.PrintTitles" localSheetId="16" hidden="1">'Attach 12'!#REF!</definedName>
    <definedName name="Z_1C70608C_646A_4043_A222_6253B5006A93_.wvu.Rows" localSheetId="16" hidden="1">'Attach 12'!#REF!</definedName>
    <definedName name="Z_1C70608C_646A_4043_A222_6253B5006A93_.wvu.Rows" localSheetId="24" hidden="1">'Attach 18 SP'!$41:$41</definedName>
    <definedName name="Z_1C70608C_646A_4043_A222_6253B5006A93_.wvu.Rows" localSheetId="10" hidden="1">'Attach 5A'!$25:$30</definedName>
    <definedName name="Z_1FD9ACA5_802E_4240_ABEA_3FAA854014ED_.wvu.Cols" localSheetId="5" hidden="1">'Attach-3 (QR)'!$J:$L</definedName>
    <definedName name="Z_1FD9ACA5_802E_4240_ABEA_3FAA854014ED_.wvu.PrintArea" localSheetId="22" hidden="1">'Attach 17'!$A$1:$E$33</definedName>
    <definedName name="Z_1FD9ACA5_802E_4240_ABEA_3FAA854014ED_.wvu.PrintArea" localSheetId="5" hidden="1">'Attach-3 (QR)'!$A$1:$I$223</definedName>
    <definedName name="Z_1FD9ACA5_802E_4240_ABEA_3FAA854014ED_.wvu.Rows" localSheetId="22" hidden="1">'Attach 17'!$26:$26,'Attach 17'!$32:$209</definedName>
    <definedName name="Z_1FD9ACA5_802E_4240_ABEA_3FAA854014ED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5" hidden="1">'Attach-3 (QR)'!$N:$P</definedName>
    <definedName name="Z_20A53A97_D2BD_4E7F_8ABC_E5DF94CF88E8_.wvu.PrintArea" localSheetId="5" hidden="1">'Attach-3 (QR)'!$A$1:$I$223</definedName>
    <definedName name="Z_20A53A97_D2BD_4E7F_8ABC_E5DF94CF88E8_.wvu.Rows" localSheetId="5" hidden="1">'Attach-3 (QR)'!#REF!,'Attach-3 (QR)'!#REF!,'Attach-3 (QR)'!#REF!,'Attach-3 (QR)'!#REF!,'Attach-3 (QR)'!$133:$163,'Attach-3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Bidder'!$B$1:$G$26</definedName>
    <definedName name="Z_237D8718_39ED_4FFE_B3B2_D1192F8D2E87_.wvu.Cols" localSheetId="16" hidden="1">'Attach 12'!$I:$J</definedName>
    <definedName name="Z_237D8718_39ED_4FFE_B3B2_D1192F8D2E87_.wvu.Cols" localSheetId="10" hidden="1">'Attach 5A'!$H:$H</definedName>
    <definedName name="Z_237D8718_39ED_4FFE_B3B2_D1192F8D2E87_.wvu.PrintArea" localSheetId="16" hidden="1">'Attach 12'!$B$1:$G$15</definedName>
    <definedName name="Z_237D8718_39ED_4FFE_B3B2_D1192F8D2E87_.wvu.PrintArea" localSheetId="24" hidden="1">'Attach 18 SP'!$A$8:$I$170</definedName>
    <definedName name="Z_237D8718_39ED_4FFE_B3B2_D1192F8D2E87_.wvu.PrintArea" localSheetId="10" hidden="1">'Attach 5A'!$A$1:$E$73</definedName>
    <definedName name="Z_237D8718_39ED_4FFE_B3B2_D1192F8D2E87_.wvu.PrintTitles" localSheetId="16" hidden="1">'Attach 12'!#REF!</definedName>
    <definedName name="Z_237D8718_39ED_4FFE_B3B2_D1192F8D2E87_.wvu.Rows" localSheetId="24" hidden="1">'Attach 18 SP'!$41:$41</definedName>
    <definedName name="Z_237D8718_39ED_4FFE_B3B2_D1192F8D2E87_.wvu.Rows" localSheetId="10" hidden="1">'Attach 5A'!$25:$30</definedName>
    <definedName name="Z_240327DD_375F_45D4_BA52_89AFD79FE6A1_.wvu.Cols" localSheetId="20"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4" hidden="1">'Attach (QR)'!$A$1:$E$28</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13'!$A$1:$E$29</definedName>
    <definedName name="Z_240327DD_375F_45D4_BA52_89AFD79FE6A1_.wvu.PrintArea" localSheetId="18" hidden="1">'Attach 14'!$A$1:$E$29</definedName>
    <definedName name="Z_240327DD_375F_45D4_BA52_89AFD79FE6A1_.wvu.PrintArea" localSheetId="19" hidden="1">'Attach 14-IP'!$A$8:$I$220</definedName>
    <definedName name="Z_240327DD_375F_45D4_BA52_89AFD79FE6A1_.wvu.PrintArea" localSheetId="20" hidden="1">'Attach 15'!$A$1:$E$92</definedName>
    <definedName name="Z_240327DD_375F_45D4_BA52_89AFD79FE6A1_.wvu.PrintArea" localSheetId="21" hidden="1">'Attach 16'!$A$1:$L$90</definedName>
    <definedName name="Z_240327DD_375F_45D4_BA52_89AFD79FE6A1_.wvu.PrintArea" localSheetId="22" hidden="1">'Attach 17'!$A$1:$E$33</definedName>
    <definedName name="Z_240327DD_375F_45D4_BA52_89AFD79FE6A1_.wvu.PrintArea" localSheetId="25" hidden="1">'Attach 18'!$A$1:$E$31</definedName>
    <definedName name="Z_240327DD_375F_45D4_BA52_89AFD79FE6A1_.wvu.PrintArea" localSheetId="23" hidden="1">'Attach 18 Safety'!$A$1:$E$24</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9'!$A$1:$H$53</definedName>
    <definedName name="Z_240327DD_375F_45D4_BA52_89AFD79FE6A1_.wvu.PrintArea" localSheetId="26" hidden="1">'Bid Form 1st Envelope '!$A$1:$F$112</definedName>
    <definedName name="Z_240327DD_375F_45D4_BA52_89AFD79FE6A1_.wvu.PrintTitles" localSheetId="13" hidden="1">'Attach 9'!$17:$17</definedName>
    <definedName name="Z_240327DD_375F_45D4_BA52_89AFD79FE6A1_.wvu.Rows" localSheetId="20" hidden="1">'Attach 15'!$16:$16</definedName>
    <definedName name="Z_240327DD_375F_45D4_BA52_89AFD79FE6A1_.wvu.Rows" localSheetId="22" hidden="1">'Attach 17'!$26:$26,'Attach 17'!$32:$209</definedName>
    <definedName name="Z_240327DD_375F_45D4_BA52_89AFD79FE6A1_.wvu.Rows" localSheetId="25" hidden="1">'Attach 18'!$13:$13,'Attach 18'!$20:$28</definedName>
    <definedName name="Z_240327DD_375F_45D4_BA52_89AFD79FE6A1_.wvu.Rows" localSheetId="9" hidden="1">'Attach 5'!$4:$4</definedName>
    <definedName name="Z_2648A02A_7B8C_446F_A14E_7410EA5360FE_.wvu.Cols" localSheetId="24" hidden="1">'Attach 18 SP'!$J:$P</definedName>
    <definedName name="Z_2648A02A_7B8C_446F_A14E_7410EA5360FE_.wvu.Cols" localSheetId="2" hidden="1">'Names of Bidder'!$L:$L</definedName>
    <definedName name="Z_2648A02A_7B8C_446F_A14E_7410EA5360FE_.wvu.PrintArea" localSheetId="24" hidden="1">'Attach 18 SP'!$A$8:$I$157</definedName>
    <definedName name="Z_2648A02A_7B8C_446F_A14E_7410EA5360FE_.wvu.PrintArea" localSheetId="2" hidden="1">'Names of Bidder'!$B$1:$G$26</definedName>
    <definedName name="Z_265106DA_0305_46BE_8A98_0935A189448A_.wvu.Cols" localSheetId="16" hidden="1">'Attach 12'!$G:$I</definedName>
    <definedName name="Z_265106DA_0305_46BE_8A98_0935A189448A_.wvu.Cols" localSheetId="5" hidden="1">'Attach-3 (QR)'!$M:$Q</definedName>
    <definedName name="Z_265106DA_0305_46BE_8A98_0935A189448A_.wvu.PrintArea" localSheetId="16" hidden="1">'Attach 12'!$A$1:$F$19</definedName>
    <definedName name="Z_265106DA_0305_46BE_8A98_0935A189448A_.wvu.PrintArea" localSheetId="5" hidden="1">'Attach-3 (QR)'!$A$1:$I$223</definedName>
    <definedName name="Z_265106DA_0305_46BE_8A98_0935A189448A_.wvu.Rows" localSheetId="16" hidden="1">'Attach 12'!#REF!</definedName>
    <definedName name="Z_265106DA_0305_46BE_8A98_0935A189448A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6C9F440_2701_423F_9FDB_7DFF079DC7F8_.wvu.Cols" localSheetId="16" hidden="1">'Attach 12'!$G:$I</definedName>
    <definedName name="Z_26C9F440_2701_423F_9FDB_7DFF079DC7F8_.wvu.Cols" localSheetId="5" hidden="1">'Attach-3 (QR)'!$M:$Q</definedName>
    <definedName name="Z_26C9F440_2701_423F_9FDB_7DFF079DC7F8_.wvu.PrintArea" localSheetId="16" hidden="1">'Attach 12'!$A$1:$F$19</definedName>
    <definedName name="Z_26C9F440_2701_423F_9FDB_7DFF079DC7F8_.wvu.PrintArea" localSheetId="5" hidden="1">'Attach-3 (QR)'!$A$1:$I$223</definedName>
    <definedName name="Z_26C9F440_2701_423F_9FDB_7DFF079DC7F8_.wvu.Rows" localSheetId="16" hidden="1">'Attach 12'!#REF!</definedName>
    <definedName name="Z_26C9F440_2701_423F_9FDB_7DFF079DC7F8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27A45B7A_04F2_4516_B80B_5ED0825D4ED3_.wvu.Cols" localSheetId="2" hidden="1">'Names of Bidder'!$L:$L</definedName>
    <definedName name="Z_27A45B7A_04F2_4516_B80B_5ED0825D4ED3_.wvu.PrintArea" localSheetId="2" hidden="1">'Names of Bidder'!$B$1:$E$23</definedName>
    <definedName name="Z_280EA05C_4582_4B0F_895F_5C9134A73222_.wvu.Cols" localSheetId="5" hidden="1">'Attach-3 (QR)'!$N:$P</definedName>
    <definedName name="Z_280EA05C_4582_4B0F_895F_5C9134A73222_.wvu.PrintArea" localSheetId="5" hidden="1">'Attach-3 (QR)'!$A$1:$I$223</definedName>
    <definedName name="Z_280EA05C_4582_4B0F_895F_5C9134A73222_.wvu.Rows" localSheetId="5" hidden="1">'Attach-3 (QR)'!#REF!,'Attach-3 (QR)'!#REF!,'Attach-3 (QR)'!#REF!,'Attach-3 (QR)'!#REF!,'Attach-3 (QR)'!$133:$163,'Attach-3 (QR)'!#REF!</definedName>
    <definedName name="Z_28358ADF_83C9_480A_8EF5_E9DA8FAE77A0_.wvu.Cols" localSheetId="24" hidden="1">'Attach 18 SP'!$J:$P</definedName>
    <definedName name="Z_28358ADF_83C9_480A_8EF5_E9DA8FAE77A0_.wvu.PrintArea" localSheetId="24" hidden="1">'Attach 18 SP'!$A$8:$I$157</definedName>
    <definedName name="Z_28358ADF_83C9_480A_8EF5_E9DA8FAE77A0_.wvu.Rows" localSheetId="24"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12'!$I:$I</definedName>
    <definedName name="Z_308F00E9_5A71_4486_BCFD_DF8513C1906D_.wvu.Cols" localSheetId="5" hidden="1">'Attach-3 (QR)'!$N:$P</definedName>
    <definedName name="Z_308F00E9_5A71_4486_BCFD_DF8513C1906D_.wvu.PrintArea" localSheetId="16" hidden="1">'Attach 12'!$A$1:$F$15</definedName>
    <definedName name="Z_308F00E9_5A71_4486_BCFD_DF8513C1906D_.wvu.PrintArea" localSheetId="5" hidden="1">'Attach-3 (QR)'!$A$1:$I$223</definedName>
    <definedName name="Z_308F00E9_5A71_4486_BCFD_DF8513C1906D_.wvu.Rows" localSheetId="16" hidden="1">'Attach 12'!#REF!,'Attach 12'!#REF!,'Attach 12'!#REF!,'Attach 12'!#REF!,'Attach 12'!#REF!,'Attach 12'!#REF!,'Attach 12'!#REF!,'Attach 12'!#REF!,'Attach 12'!#REF!,'Attach 12'!$16:$103</definedName>
    <definedName name="Z_308F00E9_5A71_4486_BCFD_DF8513C1906D_.wvu.Rows" localSheetId="5" hidden="1">'Attach-3 (QR)'!#REF!,'Attach-3 (QR)'!#REF!,'Attach-3 (QR)'!#REF!,'Attach-3 (QR)'!#REF!,'Attach-3 (QR)'!#REF!,'Attach-3 (QR)'!$109:$109,'Attach-3 (QR)'!#REF!,'Attach-3 (QR)'!$133:$163,'Attach-3 (QR)'!#REF!</definedName>
    <definedName name="Z_30E57F47_2338_458C_930A_44F048960490_.wvu.Cols" localSheetId="16" hidden="1">'Attach 12'!$G:$G,'Attach 12'!$I:$I</definedName>
    <definedName name="Z_30E57F47_2338_458C_930A_44F048960490_.wvu.Cols" localSheetId="5" hidden="1">'Attach-3 (QR)'!$N:$P</definedName>
    <definedName name="Z_30E57F47_2338_458C_930A_44F048960490_.wvu.PrintArea" localSheetId="16" hidden="1">'Attach 12'!$A$1:$F$15</definedName>
    <definedName name="Z_30E57F47_2338_458C_930A_44F048960490_.wvu.PrintArea" localSheetId="5" hidden="1">'Attach-3 (QR)'!$A$1:$I$223</definedName>
    <definedName name="Z_30E57F47_2338_458C_930A_44F048960490_.wvu.Rows" localSheetId="16" hidden="1">'Attach 12'!#REF!,'Attach 12'!#REF!,'Attach 12'!#REF!,'Attach 12'!#REF!,'Attach 12'!#REF!,'Attach 12'!#REF!,'Attach 12'!#REF!,'Attach 12'!#REF!,'Attach 12'!#REF!,'Attach 12'!#REF!,'Attach 12'!#REF!,'Attach 12'!#REF!,'Attach 12'!#REF!,'Attach 12'!$16:$103</definedName>
    <definedName name="Z_30E57F47_2338_458C_930A_44F048960490_.wvu.Rows" localSheetId="5" hidden="1">'Attach-3 (QR)'!#REF!,'Attach-3 (QR)'!#REF!,'Attach-3 (QR)'!#REF!,'Attach-3 (QR)'!#REF!,'Attach-3 (QR)'!#REF!,'Attach-3 (QR)'!#REF!,'Attach-3 (QR)'!#REF!,'Attach-3 (QR)'!$109:$109,'Attach-3 (QR)'!#REF!,'Attach-3 (QR)'!$125:$164,'Attach-3 (QR)'!#REF!,'Attach-3 (QR)'!$180:$201</definedName>
    <definedName name="Z_310C668A_8F32_46E5_8798_717B86834286_.wvu.Cols" localSheetId="16" hidden="1">'Attach 12'!$I:$I</definedName>
    <definedName name="Z_310C668A_8F32_46E5_8798_717B86834286_.wvu.PrintArea" localSheetId="16" hidden="1">'Attach 12'!$A$1:$F$15</definedName>
    <definedName name="Z_310C668A_8F32_46E5_8798_717B86834286_.wvu.Rows" localSheetId="16" hidden="1">'Attach 12'!#REF!,'Attach 12'!#REF!,'Attach 12'!#REF!,'Attach 12'!#REF!,'Attach 12'!$16:$103</definedName>
    <definedName name="Z_3365131F_6BE7_432A_859B_F41B794BB9E6_.wvu.Cols" localSheetId="16" hidden="1">'Attach 12'!$I:$I</definedName>
    <definedName name="Z_3365131F_6BE7_432A_859B_F41B794BB9E6_.wvu.Cols" localSheetId="5" hidden="1">'Attach-3 (QR)'!$N:$P</definedName>
    <definedName name="Z_3365131F_6BE7_432A_859B_F41B794BB9E6_.wvu.PrintArea" localSheetId="16" hidden="1">'Attach 12'!$A$1:$F$15</definedName>
    <definedName name="Z_3365131F_6BE7_432A_859B_F41B794BB9E6_.wvu.PrintArea" localSheetId="5" hidden="1">'Attach-3 (QR)'!$A$1:$I$223</definedName>
    <definedName name="Z_3365131F_6BE7_432A_859B_F41B794BB9E6_.wvu.Rows" localSheetId="16" hidden="1">'Attach 12'!#REF!,'Attach 12'!#REF!,'Attach 12'!#REF!,'Attach 12'!#REF!,'Attach 12'!#REF!,'Attach 12'!#REF!,'Attach 12'!#REF!,'Attach 12'!$16:$103</definedName>
    <definedName name="Z_3365131F_6BE7_432A_859B_F41B794BB9E6_.wvu.Rows" localSheetId="5" hidden="1">'Attach-3 (QR)'!#REF!,'Attach-3 (QR)'!#REF!,'Attach-3 (QR)'!#REF!,'Attach-3 (QR)'!#REF!,'Attach-3 (QR)'!#REF!,'Attach-3 (QR)'!$109:$109,'Attach-3 (QR)'!#REF!,'Attach-3 (QR)'!$125:$164,'Attach-3 (QR)'!#REF!,'Attach-3 (QR)'!$180:$201</definedName>
    <definedName name="Z_340562B9_6CEE_4962_8D7D_CA1C6778F52C_.wvu.Cols" localSheetId="20"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4" hidden="1">'Attach (QR)'!$A$1:$E$28</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7" hidden="1">'Attach 13'!$A$1:$E$27</definedName>
    <definedName name="Z_340562B9_6CEE_4962_8D7D_CA1C6778F52C_.wvu.PrintArea" localSheetId="18" hidden="1">'Attach 14'!$A$1:$E$29</definedName>
    <definedName name="Z_340562B9_6CEE_4962_8D7D_CA1C6778F52C_.wvu.PrintArea" localSheetId="19" hidden="1">'Attach 14-IP'!$A$8:$I$220</definedName>
    <definedName name="Z_340562B9_6CEE_4962_8D7D_CA1C6778F52C_.wvu.PrintArea" localSheetId="20" hidden="1">'Attach 15'!$A$1:$E$92</definedName>
    <definedName name="Z_340562B9_6CEE_4962_8D7D_CA1C6778F52C_.wvu.PrintArea" localSheetId="21" hidden="1">'Attach 16'!$A$1:$L$90</definedName>
    <definedName name="Z_340562B9_6CEE_4962_8D7D_CA1C6778F52C_.wvu.PrintArea" localSheetId="22" hidden="1">'Attach 17'!$A$1:$E$33</definedName>
    <definedName name="Z_340562B9_6CEE_4962_8D7D_CA1C6778F52C_.wvu.PrintArea" localSheetId="25" hidden="1">'Attach 18'!$A$1:$E$31</definedName>
    <definedName name="Z_340562B9_6CEE_4962_8D7D_CA1C6778F52C_.wvu.PrintArea" localSheetId="23" hidden="1">'Attach 18 Safety'!$A$1:$E$24</definedName>
    <definedName name="Z_340562B9_6CEE_4962_8D7D_CA1C6778F52C_.wvu.PrintArea" localSheetId="3" hidden="1">'Attach 3(JV)'!$A$1:$E$28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9'!$A$1:$H$53</definedName>
    <definedName name="Z_340562B9_6CEE_4962_8D7D_CA1C6778F52C_.wvu.PrintArea" localSheetId="26" hidden="1">'Bid Form 1st Envelope '!$A$1:$F$112</definedName>
    <definedName name="Z_340562B9_6CEE_4962_8D7D_CA1C6778F52C_.wvu.PrintTitles" localSheetId="13" hidden="1">'Attach 9'!$17:$17</definedName>
    <definedName name="Z_340562B9_6CEE_4962_8D7D_CA1C6778F52C_.wvu.Rows" localSheetId="20" hidden="1">'Attach 15'!$16:$16</definedName>
    <definedName name="Z_340562B9_6CEE_4962_8D7D_CA1C6778F52C_.wvu.Rows" localSheetId="22" hidden="1">'Attach 17'!$26:$26,'Attach 17'!$32:$209</definedName>
    <definedName name="Z_340562B9_6CEE_4962_8D7D_CA1C6778F52C_.wvu.Rows" localSheetId="25" hidden="1">'Attach 18'!$13:$13,'Attach 18'!$20:$28</definedName>
    <definedName name="Z_340562B9_6CEE_4962_8D7D_CA1C6778F52C_.wvu.Rows" localSheetId="9" hidden="1">'Attach 5'!$4:$4</definedName>
    <definedName name="Z_347D9A5E_5167_4CD7_A121_BEAF211F64E4_.wvu.Cols" localSheetId="20" hidden="1">'Attach 15'!$H:$H,'Attach 15'!$J:$J</definedName>
    <definedName name="Z_347D9A5E_5167_4CD7_A121_BEAF211F64E4_.wvu.Cols" localSheetId="24"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6"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4" hidden="1">'Attach (QR)'!$A$1:$E$28</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7" hidden="1">'Attach 13'!$A$1:$E$27</definedName>
    <definedName name="Z_347D9A5E_5167_4CD7_A121_BEAF211F64E4_.wvu.PrintArea" localSheetId="18" hidden="1">'Attach 14'!$A$1:$E$29</definedName>
    <definedName name="Z_347D9A5E_5167_4CD7_A121_BEAF211F64E4_.wvu.PrintArea" localSheetId="19" hidden="1">'Attach 14-IP'!$A$8:$I$220</definedName>
    <definedName name="Z_347D9A5E_5167_4CD7_A121_BEAF211F64E4_.wvu.PrintArea" localSheetId="20" hidden="1">'Attach 15'!$A$1:$E$92</definedName>
    <definedName name="Z_347D9A5E_5167_4CD7_A121_BEAF211F64E4_.wvu.PrintArea" localSheetId="21" hidden="1">'Attach 16'!$A$1:$L$90</definedName>
    <definedName name="Z_347D9A5E_5167_4CD7_A121_BEAF211F64E4_.wvu.PrintArea" localSheetId="22" hidden="1">'Attach 17'!$A$1:$E$33</definedName>
    <definedName name="Z_347D9A5E_5167_4CD7_A121_BEAF211F64E4_.wvu.PrintArea" localSheetId="25" hidden="1">'Attach 18'!$A$1:$E$31</definedName>
    <definedName name="Z_347D9A5E_5167_4CD7_A121_BEAF211F64E4_.wvu.PrintArea" localSheetId="23" hidden="1">'Attach 18 Safety'!$A$1:$E$24</definedName>
    <definedName name="Z_347D9A5E_5167_4CD7_A121_BEAF211F64E4_.wvu.PrintArea" localSheetId="24" hidden="1">'Attach 18 SP'!$A$7:$I$157</definedName>
    <definedName name="Z_347D9A5E_5167_4CD7_A121_BEAF211F64E4_.wvu.PrintArea" localSheetId="3" hidden="1">'Attach 3(JV)'!$A$1:$E$28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9'!$A$1:$H$52</definedName>
    <definedName name="Z_347D9A5E_5167_4CD7_A121_BEAF211F64E4_.wvu.PrintArea" localSheetId="26" hidden="1">'Bid Form 1st Envelope '!$A$1:$J$112</definedName>
    <definedName name="Z_347D9A5E_5167_4CD7_A121_BEAF211F64E4_.wvu.PrintArea" localSheetId="1" hidden="1">Cover!$A$1:$F$19</definedName>
    <definedName name="Z_347D9A5E_5167_4CD7_A121_BEAF211F64E4_.wvu.PrintArea" localSheetId="2" hidden="1">'Names of Bidder'!$B$1:$G$26</definedName>
    <definedName name="Z_347D9A5E_5167_4CD7_A121_BEAF211F64E4_.wvu.PrintTitles" localSheetId="13" hidden="1">'Attach 9'!$17:$17</definedName>
    <definedName name="Z_347D9A5E_5167_4CD7_A121_BEAF211F64E4_.wvu.Rows" localSheetId="20" hidden="1">'Attach 15'!$16:$16</definedName>
    <definedName name="Z_347D9A5E_5167_4CD7_A121_BEAF211F64E4_.wvu.Rows" localSheetId="22" hidden="1">'Attach 17'!$26:$26,'Attach 17'!$32:$209</definedName>
    <definedName name="Z_347D9A5E_5167_4CD7_A121_BEAF211F64E4_.wvu.Rows" localSheetId="25" hidden="1">'Attach 18'!$13:$13,'Attach 18'!$20:$28</definedName>
    <definedName name="Z_347D9A5E_5167_4CD7_A121_BEAF211F64E4_.wvu.Rows" localSheetId="24" hidden="1">'Attach 18 SP'!$149:$153</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6" hidden="1">'Bid Form 1st Envelope '!$26:$27,'Bid Form 1st Envelope '!$95:$95,'Bid Form 1st Envelope '!$98:$99</definedName>
    <definedName name="Z_38BECF6E_1A53_4F98_87B9_44F2C5F77E08_.wvu.Cols" localSheetId="20"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4" hidden="1">'Attach (QR)'!$A$1:$E$28</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7" hidden="1">'Attach 13'!$A$1:$E$27</definedName>
    <definedName name="Z_38BECF6E_1A53_4F98_87B9_44F2C5F77E08_.wvu.PrintArea" localSheetId="18" hidden="1">'Attach 14'!$A$1:$E$29</definedName>
    <definedName name="Z_38BECF6E_1A53_4F98_87B9_44F2C5F77E08_.wvu.PrintArea" localSheetId="19" hidden="1">'Attach 14-IP'!$A$8:$I$220</definedName>
    <definedName name="Z_38BECF6E_1A53_4F98_87B9_44F2C5F77E08_.wvu.PrintArea" localSheetId="20" hidden="1">'Attach 15'!$A$1:$E$92</definedName>
    <definedName name="Z_38BECF6E_1A53_4F98_87B9_44F2C5F77E08_.wvu.PrintArea" localSheetId="21" hidden="1">'Attach 16'!$A$1:$L$90</definedName>
    <definedName name="Z_38BECF6E_1A53_4F98_87B9_44F2C5F77E08_.wvu.PrintArea" localSheetId="22" hidden="1">'Attach 17'!$A$1:$E$33</definedName>
    <definedName name="Z_38BECF6E_1A53_4F98_87B9_44F2C5F77E08_.wvu.PrintArea" localSheetId="25" hidden="1">'Attach 18'!$A$1:$E$31</definedName>
    <definedName name="Z_38BECF6E_1A53_4F98_87B9_44F2C5F77E08_.wvu.PrintArea" localSheetId="23" hidden="1">'Attach 18 Safety'!$A$1:$E$24</definedName>
    <definedName name="Z_38BECF6E_1A53_4F98_87B9_44F2C5F77E08_.wvu.PrintArea" localSheetId="3" hidden="1">'Attach 3(JV)'!$A$1:$E$28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9'!$A$1:$H$53</definedName>
    <definedName name="Z_38BECF6E_1A53_4F98_87B9_44F2C5F77E08_.wvu.PrintArea" localSheetId="26" hidden="1">'Bid Form 1st Envelope '!$A$1:$F$112</definedName>
    <definedName name="Z_38BECF6E_1A53_4F98_87B9_44F2C5F77E08_.wvu.PrintTitles" localSheetId="13" hidden="1">'Attach 9'!$17:$17</definedName>
    <definedName name="Z_38BECF6E_1A53_4F98_87B9_44F2C5F77E08_.wvu.Rows" localSheetId="20" hidden="1">'Attach 15'!$16:$16</definedName>
    <definedName name="Z_38BECF6E_1A53_4F98_87B9_44F2C5F77E08_.wvu.Rows" localSheetId="22" hidden="1">'Attach 17'!$26:$26,'Attach 17'!$32:$209</definedName>
    <definedName name="Z_38BECF6E_1A53_4F98_87B9_44F2C5F77E08_.wvu.Rows" localSheetId="25" hidden="1">'Attach 18'!$13:$13,'Attach 18'!$20:$28</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Bidder'!$B$1:$E$23</definedName>
    <definedName name="Z_3D533733_6F8B_4F06_9F95_49767175CF75_.wvu.Cols" localSheetId="5" hidden="1">'Attach-3 (QR)'!$M:$Q</definedName>
    <definedName name="Z_3D533733_6F8B_4F06_9F95_49767175CF75_.wvu.PrintArea" localSheetId="5" hidden="1">'Attach-3 (QR)'!$A$1:$I$223</definedName>
    <definedName name="Z_3D533733_6F8B_4F06_9F95_49767175CF75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42E95D05_5FE4_4BDE_99D8_8A5175191762_.wvu.Cols" localSheetId="16" hidden="1">'Attach 12'!$G:$G,'Attach 12'!$I:$I</definedName>
    <definedName name="Z_42E95D05_5FE4_4BDE_99D8_8A5175191762_.wvu.Cols" localSheetId="5" hidden="1">'Attach-3 (QR)'!$N:$P</definedName>
    <definedName name="Z_42E95D05_5FE4_4BDE_99D8_8A5175191762_.wvu.PrintArea" localSheetId="16" hidden="1">'Attach 12'!$A$1:$F$15</definedName>
    <definedName name="Z_42E95D05_5FE4_4BDE_99D8_8A5175191762_.wvu.PrintArea" localSheetId="5" hidden="1">'Attach-3 (QR)'!$A$1:$I$223</definedName>
    <definedName name="Z_42E95D05_5FE4_4BDE_99D8_8A5175191762_.wvu.Rows" localSheetId="16" hidden="1">'Attach 12'!#REF!,'Attach 12'!#REF!,'Attach 12'!#REF!,'Attach 12'!$16:$103</definedName>
    <definedName name="Z_42E95D05_5FE4_4BDE_99D8_8A5175191762_.wvu.Rows" localSheetId="5" hidden="1">'Attach-3 (QR)'!#REF!,'Attach-3 (QR)'!#REF!,'Attach-3 (QR)'!#REF!,'Attach-3 (QR)'!#REF!,'Attach-3 (QR)'!#REF!,'Attach-3 (QR)'!#REF!,'Attach-3 (QR)'!$109:$109,'Attach-3 (QR)'!#REF!,'Attach-3 (QR)'!$125:$164,'Attach-3 (QR)'!#REF!,'Attach-3 (QR)'!#REF!,'Attach-3 (QR)'!$180:$201</definedName>
    <definedName name="Z_43BCBF1E_CDCF_4541_8D79_87EDCECBC1FD_.wvu.Cols" localSheetId="20"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4" hidden="1">'Attach (QR)'!$A$1:$E$28</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13'!$A$1:$E$29</definedName>
    <definedName name="Z_43BCBF1E_CDCF_4541_8D79_87EDCECBC1FD_.wvu.PrintArea" localSheetId="18" hidden="1">'Attach 14'!$A$1:$E$29</definedName>
    <definedName name="Z_43BCBF1E_CDCF_4541_8D79_87EDCECBC1FD_.wvu.PrintArea" localSheetId="20" hidden="1">'Attach 15'!$A$1:$E$93</definedName>
    <definedName name="Z_43BCBF1E_CDCF_4541_8D79_87EDCECBC1FD_.wvu.PrintArea" localSheetId="21" hidden="1">'Attach 16'!$A$1:$L$90</definedName>
    <definedName name="Z_43BCBF1E_CDCF_4541_8D79_87EDCECBC1FD_.wvu.PrintArea" localSheetId="25" hidden="1">'Attach 18'!$A$1:$E$35</definedName>
    <definedName name="Z_43BCBF1E_CDCF_4541_8D79_87EDCECBC1FD_.wvu.PrintArea" localSheetId="23" hidden="1">'Attach 18 Safety'!$A$1:$E$24</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9'!$A$1:$H$59</definedName>
    <definedName name="Z_43BCBF1E_CDCF_4541_8D79_87EDCECBC1FD_.wvu.PrintArea" localSheetId="26" hidden="1">'Bid Form 1st Envelope '!$A$1:$F$112</definedName>
    <definedName name="Z_43BCBF1E_CDCF_4541_8D79_87EDCECBC1FD_.wvu.PrintTitles" localSheetId="13" hidden="1">'Attach 9'!$17:$17</definedName>
    <definedName name="Z_43BCBF1E_CDCF_4541_8D79_87EDCECBC1FD_.wvu.Rows" localSheetId="20" hidden="1">'Attach 15'!$13:$14,'Attach 15'!$16:$16</definedName>
    <definedName name="Z_477F7E43_D393_45BA_B99B_D838E4629B5D_.wvu.Cols" localSheetId="20"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4" hidden="1">'Attach (QR)'!$A$1:$E$28</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7" hidden="1">'Attach 13'!$A$1:$E$27</definedName>
    <definedName name="Z_477F7E43_D393_45BA_B99B_D838E4629B5D_.wvu.PrintArea" localSheetId="18" hidden="1">'Attach 14'!$A$1:$E$29</definedName>
    <definedName name="Z_477F7E43_D393_45BA_B99B_D838E4629B5D_.wvu.PrintArea" localSheetId="19" hidden="1">'Attach 14-IP'!$A$8:$I$220</definedName>
    <definedName name="Z_477F7E43_D393_45BA_B99B_D838E4629B5D_.wvu.PrintArea" localSheetId="20" hidden="1">'Attach 15'!$A$1:$E$92</definedName>
    <definedName name="Z_477F7E43_D393_45BA_B99B_D838E4629B5D_.wvu.PrintArea" localSheetId="21" hidden="1">'Attach 16'!$A$1:$L$90</definedName>
    <definedName name="Z_477F7E43_D393_45BA_B99B_D838E4629B5D_.wvu.PrintArea" localSheetId="22" hidden="1">'Attach 17'!$A$1:$E$33</definedName>
    <definedName name="Z_477F7E43_D393_45BA_B99B_D838E4629B5D_.wvu.PrintArea" localSheetId="25" hidden="1">'Attach 18'!$A$1:$E$31</definedName>
    <definedName name="Z_477F7E43_D393_45BA_B99B_D838E4629B5D_.wvu.PrintArea" localSheetId="23" hidden="1">'Attach 18 Safety'!$A$1:$E$24</definedName>
    <definedName name="Z_477F7E43_D393_45BA_B99B_D838E4629B5D_.wvu.PrintArea" localSheetId="3" hidden="1">'Attach 3(JV)'!$A$1:$E$28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9'!$A$1:$H$53</definedName>
    <definedName name="Z_477F7E43_D393_45BA_B99B_D838E4629B5D_.wvu.PrintArea" localSheetId="26" hidden="1">'Bid Form 1st Envelope '!$A$1:$F$112</definedName>
    <definedName name="Z_477F7E43_D393_45BA_B99B_D838E4629B5D_.wvu.PrintTitles" localSheetId="13" hidden="1">'Attach 9'!$17:$17</definedName>
    <definedName name="Z_477F7E43_D393_45BA_B99B_D838E4629B5D_.wvu.Rows" localSheetId="20" hidden="1">'Attach 15'!$16:$16</definedName>
    <definedName name="Z_477F7E43_D393_45BA_B99B_D838E4629B5D_.wvu.Rows" localSheetId="22" hidden="1">'Attach 17'!$26:$26,'Attach 17'!$32:$209</definedName>
    <definedName name="Z_477F7E43_D393_45BA_B99B_D838E4629B5D_.wvu.Rows" localSheetId="25" hidden="1">'Attach 18'!$13:$13,'Attach 18'!$20:$28</definedName>
    <definedName name="Z_477F7E43_D393_45BA_B99B_D838E4629B5D_.wvu.Rows" localSheetId="9" hidden="1">'Attach 5'!$4:$4</definedName>
    <definedName name="Z_47D52ECC_373D_4A7A_838F_7112A4A0A94F_.wvu.Cols" localSheetId="20" hidden="1">'Attach 15'!$H:$H,'Attach 15'!$J:$J</definedName>
    <definedName name="Z_47D52ECC_373D_4A7A_838F_7112A4A0A94F_.wvu.Cols" localSheetId="24"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6"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4" hidden="1">'Attach (QR)'!$A$1:$E$28</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7" hidden="1">'Attach 13'!$A$1:$E$27</definedName>
    <definedName name="Z_47D52ECC_373D_4A7A_838F_7112A4A0A94F_.wvu.PrintArea" localSheetId="18" hidden="1">'Attach 14'!$A$1:$E$29</definedName>
    <definedName name="Z_47D52ECC_373D_4A7A_838F_7112A4A0A94F_.wvu.PrintArea" localSheetId="19" hidden="1">'Attach 14-IP'!$A$8:$I$220</definedName>
    <definedName name="Z_47D52ECC_373D_4A7A_838F_7112A4A0A94F_.wvu.PrintArea" localSheetId="20" hidden="1">'Attach 15'!$A$1:$E$92</definedName>
    <definedName name="Z_47D52ECC_373D_4A7A_838F_7112A4A0A94F_.wvu.PrintArea" localSheetId="21" hidden="1">'Attach 16'!$A$1:$L$90</definedName>
    <definedName name="Z_47D52ECC_373D_4A7A_838F_7112A4A0A94F_.wvu.PrintArea" localSheetId="22" hidden="1">'Attach 17'!$A$1:$E$33</definedName>
    <definedName name="Z_47D52ECC_373D_4A7A_838F_7112A4A0A94F_.wvu.PrintArea" localSheetId="25" hidden="1">'Attach 18'!$A$1:$E$31</definedName>
    <definedName name="Z_47D52ECC_373D_4A7A_838F_7112A4A0A94F_.wvu.PrintArea" localSheetId="23" hidden="1">'Attach 18 Safety'!$A$1:$E$24</definedName>
    <definedName name="Z_47D52ECC_373D_4A7A_838F_7112A4A0A94F_.wvu.PrintArea" localSheetId="24" hidden="1">'Attach 18 SP'!$A$7:$I$157</definedName>
    <definedName name="Z_47D52ECC_373D_4A7A_838F_7112A4A0A94F_.wvu.PrintArea" localSheetId="3" hidden="1">'Attach 3(JV)'!$A$1:$E$28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9'!$A$1:$H$52</definedName>
    <definedName name="Z_47D52ECC_373D_4A7A_838F_7112A4A0A94F_.wvu.PrintArea" localSheetId="26" hidden="1">'Bid Form 1st Envelope '!$A$1:$J$112</definedName>
    <definedName name="Z_47D52ECC_373D_4A7A_838F_7112A4A0A94F_.wvu.PrintArea" localSheetId="1" hidden="1">Cover!$A$1:$F$19</definedName>
    <definedName name="Z_47D52ECC_373D_4A7A_838F_7112A4A0A94F_.wvu.PrintArea" localSheetId="2" hidden="1">'Names of Bidder'!$B$1:$G$26</definedName>
    <definedName name="Z_47D52ECC_373D_4A7A_838F_7112A4A0A94F_.wvu.PrintTitles" localSheetId="13" hidden="1">'Attach 9'!$17:$17</definedName>
    <definedName name="Z_47D52ECC_373D_4A7A_838F_7112A4A0A94F_.wvu.Rows" localSheetId="20" hidden="1">'Attach 15'!$16:$16</definedName>
    <definedName name="Z_47D52ECC_373D_4A7A_838F_7112A4A0A94F_.wvu.Rows" localSheetId="22" hidden="1">'Attach 17'!$26:$26,'Attach 17'!$32:$209</definedName>
    <definedName name="Z_47D52ECC_373D_4A7A_838F_7112A4A0A94F_.wvu.Rows" localSheetId="25" hidden="1">'Attach 18'!$13:$13,'Attach 18'!$20:$28</definedName>
    <definedName name="Z_47D52ECC_373D_4A7A_838F_7112A4A0A94F_.wvu.Rows" localSheetId="24" hidden="1">'Attach 18 SP'!$149:$153</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6" hidden="1">'Bid Form 1st Envelope '!$26:$27,'Bid Form 1st Envelope '!$95:$95,'Bid Form 1st Envelope '!$98:$99</definedName>
    <definedName name="Z_494F6778_23FE_4AAC_B37D_6C7543FC13B9_.wvu.Cols" localSheetId="20"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'Attach-3 (QR)'!$J:$L</definedName>
    <definedName name="Z_494F6778_23FE_4AAC_B37D_6C7543FC13B9_.wvu.PrintArea" localSheetId="4" hidden="1">'Attach (QR)'!$A$1:$E$28</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13'!$A$1:$E$29</definedName>
    <definedName name="Z_494F6778_23FE_4AAC_B37D_6C7543FC13B9_.wvu.PrintArea" localSheetId="18" hidden="1">'Attach 14'!$A$1:$E$29</definedName>
    <definedName name="Z_494F6778_23FE_4AAC_B37D_6C7543FC13B9_.wvu.PrintArea" localSheetId="19" hidden="1">'Attach 14-IP'!$A$8:$I$220</definedName>
    <definedName name="Z_494F6778_23FE_4AAC_B37D_6C7543FC13B9_.wvu.PrintArea" localSheetId="20" hidden="1">'Attach 15'!$A$1:$E$92</definedName>
    <definedName name="Z_494F6778_23FE_4AAC_B37D_6C7543FC13B9_.wvu.PrintArea" localSheetId="21" hidden="1">'Attach 16'!$A$1:$L$90</definedName>
    <definedName name="Z_494F6778_23FE_4AAC_B37D_6C7543FC13B9_.wvu.PrintArea" localSheetId="25" hidden="1">'Attach 18'!$A$1:$E$35</definedName>
    <definedName name="Z_494F6778_23FE_4AAC_B37D_6C7543FC13B9_.wvu.PrintArea" localSheetId="23" hidden="1">'Attach 18 Safety'!$A$1:$E$24</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9'!$A$1:$H$59</definedName>
    <definedName name="Z_494F6778_23FE_4AAC_B37D_6C7543FC13B9_.wvu.PrintArea" localSheetId="5" hidden="1">'Attach-3 (QR)'!$A$1:$I$223</definedName>
    <definedName name="Z_494F6778_23FE_4AAC_B37D_6C7543FC13B9_.wvu.PrintArea" localSheetId="26" hidden="1">'Bid Form 1st Envelope '!$A$1:$F$112</definedName>
    <definedName name="Z_494F6778_23FE_4AAC_B37D_6C7543FC13B9_.wvu.PrintTitles" localSheetId="13" hidden="1">'Attach 9'!$17:$17</definedName>
    <definedName name="Z_494F6778_23FE_4AAC_B37D_6C7543FC13B9_.wvu.Rows" localSheetId="20" hidden="1">'Attach 15'!$16:$16</definedName>
    <definedName name="Z_494F6778_23FE_4AAC_B37D_6C7543FC13B9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F65FF32_EC61_4022_A399_2986D7B6B8B3_.wvu.PrintArea" localSheetId="2" hidden="1">'Names of Bidder'!$B$1:$E$23</definedName>
    <definedName name="Z_4FC0AD0E_817E_4CA2_8399_B627A39139DF_.wvu.Cols" localSheetId="24" hidden="1">'Attach 18 SP'!$J:$P</definedName>
    <definedName name="Z_4FC0AD0E_817E_4CA2_8399_B627A39139DF_.wvu.PrintArea" localSheetId="24" hidden="1">'Attach 18 SP'!$A$8:$I$157</definedName>
    <definedName name="Z_564AA8DD_E850_4E6F_BA1D_8F79D1361145_.wvu.Cols" localSheetId="16" hidden="1">'Attach 12'!$I:$I</definedName>
    <definedName name="Z_564AA8DD_E850_4E6F_BA1D_8F79D1361145_.wvu.Cols" localSheetId="5" hidden="1">'Attach-3 (QR)'!$N:$P</definedName>
    <definedName name="Z_564AA8DD_E850_4E6F_BA1D_8F79D1361145_.wvu.PrintArea" localSheetId="16" hidden="1">'Attach 12'!$A$1:$F$15</definedName>
    <definedName name="Z_564AA8DD_E850_4E6F_BA1D_8F79D1361145_.wvu.PrintArea" localSheetId="5" hidden="1">'Attach-3 (QR)'!$A$1:$I$223</definedName>
    <definedName name="Z_564AA8DD_E850_4E6F_BA1D_8F79D1361145_.wvu.Rows" localSheetId="16" hidden="1">'Attach 12'!#REF!,'Attach 12'!#REF!,'Attach 12'!#REF!,'Attach 12'!#REF!,'Attach 12'!#REF!,'Attach 12'!#REF!,'Attach 12'!#REF!,'Attach 12'!$16:$103</definedName>
    <definedName name="Z_564AA8DD_E850_4E6F_BA1D_8F79D1361145_.wvu.Rows" localSheetId="5" hidden="1">'Attach-3 (QR)'!#REF!,'Attach-3 (QR)'!#REF!,'Attach-3 (QR)'!#REF!,'Attach-3 (QR)'!#REF!,'Attach-3 (QR)'!#REF!,'Attach-3 (QR)'!$109:$109,'Attach-3 (QR)'!#REF!,'Attach-3 (QR)'!$125:$164,'Attach-3 (QR)'!#REF!,'Attach-3 (QR)'!$180:$201</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12'!$H:$I</definedName>
    <definedName name="Z_57EC2AB3_459C_475C_AFE6_EBB6882FA67E_.wvu.Cols" localSheetId="5" hidden="1">'Attach-3 (QR)'!$J:$J,'Attach-3 (QR)'!$L:$N</definedName>
    <definedName name="Z_57EC2AB3_459C_475C_AFE6_EBB6882FA67E_.wvu.PrintArea" localSheetId="16" hidden="1">'Attach 12'!$A$1:$G$15</definedName>
    <definedName name="Z_57EC2AB3_459C_475C_AFE6_EBB6882FA67E_.wvu.PrintArea" localSheetId="5" hidden="1">'Attach-3 (QR)'!$A$1:$I$223</definedName>
    <definedName name="Z_57EC2AB3_459C_475C_AFE6_EBB6882FA67E_.wvu.Rows" localSheetId="16" hidden="1">'Attach 12'!$4:$4,'Attach 12'!#REF!,'Attach 12'!$16:$103</definedName>
    <definedName name="Z_582CF44B_0703_4CA2_AB84_00685031CD39_.wvu.Cols" localSheetId="16" hidden="1">'Attach 12'!$I:$I</definedName>
    <definedName name="Z_582CF44B_0703_4CA2_AB84_00685031CD39_.wvu.Cols" localSheetId="5" hidden="1">'Attach-3 (QR)'!$N:$P</definedName>
    <definedName name="Z_582CF44B_0703_4CA2_AB84_00685031CD39_.wvu.PrintArea" localSheetId="16" hidden="1">'Attach 12'!$A$1:$F$15</definedName>
    <definedName name="Z_582CF44B_0703_4CA2_AB84_00685031CD39_.wvu.PrintArea" localSheetId="5" hidden="1">'Attach-3 (QR)'!$A$1:$I$223</definedName>
    <definedName name="Z_582CF44B_0703_4CA2_AB84_00685031CD39_.wvu.Rows" localSheetId="16" hidden="1">'Attach 12'!#REF!,'Attach 12'!#REF!,'Attach 12'!#REF!,'Attach 12'!#REF!,'Attach 12'!#REF!,'Attach 12'!#REF!,'Attach 12'!#REF!,'Attach 12'!#REF!,'Attach 12'!#REF!,'Attach 12'!#REF!,'Attach 12'!$16:$103</definedName>
    <definedName name="Z_582CF44B_0703_4CA2_AB84_00685031CD39_.wvu.Rows" localSheetId="5" hidden="1">'Attach-3 (QR)'!#REF!,'Attach-3 (QR)'!#REF!,'Attach-3 (QR)'!#REF!,'Attach-3 (QR)'!#REF!,'Attach-3 (QR)'!#REF!,'Attach-3 (QR)'!$109:$109,'Attach-3 (QR)'!#REF!,'Attach-3 (QR)'!$133:$163,'Attach-3 (QR)'!#REF!</definedName>
    <definedName name="Z_58E3016B_91DE_45B1_ADEB_496391BDEDAF_.wvu.Cols" localSheetId="24" hidden="1">'Attach 18 SP'!$J:$P</definedName>
    <definedName name="Z_58E3016B_91DE_45B1_ADEB_496391BDEDAF_.wvu.PrintArea" localSheetId="24" hidden="1">'Attach 18 SP'!$A$8:$I$157</definedName>
    <definedName name="Z_58E3016B_91DE_45B1_ADEB_496391BDEDAF_.wvu.Rows" localSheetId="24"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Bidder'!$B$1:$G$26</definedName>
    <definedName name="Z_5DC8802C_6CD8_4623_90B5_A2B66DEC93B5_.wvu.Cols" localSheetId="24" hidden="1">'Attach 18 SP'!$J:$P</definedName>
    <definedName name="Z_5DC8802C_6CD8_4623_90B5_A2B66DEC93B5_.wvu.PrintArea" localSheetId="24" hidden="1">'Attach 18 SP'!$A$8:$I$157</definedName>
    <definedName name="Z_5DC8802C_6CD8_4623_90B5_A2B66DEC93B5_.wvu.Rows" localSheetId="24"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Bidder'!$B$1:$G$26</definedName>
    <definedName name="Z_611D8B62_9C40_451B_ABB4_92F111B2BF43_.wvu.Cols" localSheetId="24" hidden="1">'Attach 18 SP'!$J:$P</definedName>
    <definedName name="Z_611D8B62_9C40_451B_ABB4_92F111B2BF43_.wvu.Cols" localSheetId="2" hidden="1">'Names of Bidder'!$L:$L</definedName>
    <definedName name="Z_611D8B62_9C40_451B_ABB4_92F111B2BF43_.wvu.PrintArea" localSheetId="24" hidden="1">'Attach 18 SP'!$A$8:$I$157</definedName>
    <definedName name="Z_611D8B62_9C40_451B_ABB4_92F111B2BF43_.wvu.PrintArea" localSheetId="2" hidden="1">'Names of Bidder'!$B$1:$E$23</definedName>
    <definedName name="Z_611D8B62_9C40_451B_ABB4_92F111B2BF43_.wvu.Rows" localSheetId="24" hidden="1">'Attach 18 SP'!#REF!,'Attach 18 SP'!#REF!,'Attach 18 SP'!#REF!,'Attach 18 SP'!#REF!,'Attach 18 SP'!#REF!,'Attach 18 SP'!$149:$153</definedName>
    <definedName name="Z_6B2C1320_5106_401D_86E8_03FFC7419150_.wvu.Cols" localSheetId="16" hidden="1">'Attach 12'!$I:$I</definedName>
    <definedName name="Z_6B2C1320_5106_401D_86E8_03FFC7419150_.wvu.Cols" localSheetId="24" hidden="1">'Attach 18 SP'!$K:$P</definedName>
    <definedName name="Z_6B2C1320_5106_401D_86E8_03FFC7419150_.wvu.Cols" localSheetId="5" hidden="1">'Attach-3 (QR)'!$J:$J,'Attach-3 (QR)'!$N:$N</definedName>
    <definedName name="Z_6B2C1320_5106_401D_86E8_03FFC7419150_.wvu.PrintArea" localSheetId="16" hidden="1">'Attach 12'!$A$1:$F$15</definedName>
    <definedName name="Z_6B2C1320_5106_401D_86E8_03FFC7419150_.wvu.PrintArea" localSheetId="24" hidden="1">'Attach 18 SP'!$A$8:$I$157</definedName>
    <definedName name="Z_6B2C1320_5106_401D_86E8_03FFC7419150_.wvu.PrintArea" localSheetId="5" hidden="1">'Attach-3 (QR)'!$A$1:$I$223</definedName>
    <definedName name="Z_6B2C1320_5106_401D_86E8_03FFC7419150_.wvu.Rows" localSheetId="16" hidden="1">'Attach 12'!#REF!,'Attach 12'!#REF!,'Attach 12'!#REF!,'Attach 12'!#REF!,'Attach 12'!$16:$103</definedName>
    <definedName name="Z_6B2C1320_5106_401D_86E8_03FFC7419150_.wvu.Rows" localSheetId="24" hidden="1">'Attach 18 SP'!$41:$41</definedName>
    <definedName name="Z_6B2C1320_5106_401D_86E8_03FFC7419150_.wvu.Rows" localSheetId="5" hidden="1">'Attach-3 (QR)'!#REF!,'Attach-3 (QR)'!#REF!</definedName>
    <definedName name="Z_6B7F77A9_4430_40F3_B9B2_DA771FBECFA7_.wvu.Cols" localSheetId="16" hidden="1">'Attach 12'!$G:$I</definedName>
    <definedName name="Z_6B7F77A9_4430_40F3_B9B2_DA771FBECFA7_.wvu.Cols" localSheetId="20" hidden="1">'Attach 15'!$H:$H,'Attach 15'!$J:$J</definedName>
    <definedName name="Z_6B7F77A9_4430_40F3_B9B2_DA771FBECFA7_.wvu.Cols" localSheetId="24" hidden="1">'Attach 18 SP'!$J:$AO</definedName>
    <definedName name="Z_6B7F77A9_4430_40F3_B9B2_DA771FBECFA7_.wvu.Cols" localSheetId="3" hidden="1">'Attach 3(JV)'!$G:$H</definedName>
    <definedName name="Z_6B7F77A9_4430_40F3_B9B2_DA771FBECFA7_.wvu.Cols" localSheetId="6" hidden="1">'Attach 4'!$H:$O</definedName>
    <definedName name="Z_6B7F77A9_4430_40F3_B9B2_DA771FBECFA7_.wvu.Cols" localSheetId="9" hidden="1">'Attach 5'!$H:$H</definedName>
    <definedName name="Z_6B7F77A9_4430_40F3_B9B2_DA771FBECFA7_.wvu.Cols" localSheetId="10" hidden="1">'Attach 5A'!$G:$H</definedName>
    <definedName name="Z_6B7F77A9_4430_40F3_B9B2_DA771FBECFA7_.wvu.Cols" localSheetId="11" hidden="1">'Attach 6'!$H:$H</definedName>
    <definedName name="Z_6B7F77A9_4430_40F3_B9B2_DA771FBECFA7_.wvu.Cols" localSheetId="5" hidden="1">'Attach-3 (QR)'!$K:$Q</definedName>
    <definedName name="Z_6B7F77A9_4430_40F3_B9B2_DA771FBECFA7_.wvu.Cols" localSheetId="26"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4" hidden="1">'Attach (QR)'!$A$1:$E$28</definedName>
    <definedName name="Z_6B7F77A9_4430_40F3_B9B2_DA771FBECFA7_.wvu.PrintArea" localSheetId="14" hidden="1">'Attach 10'!$A$1:$F$18</definedName>
    <definedName name="Z_6B7F77A9_4430_40F3_B9B2_DA771FBECFA7_.wvu.PrintArea" localSheetId="15" hidden="1">'Attach 11'!$A$1:$E$29</definedName>
    <definedName name="Z_6B7F77A9_4430_40F3_B9B2_DA771FBECFA7_.wvu.PrintArea" localSheetId="16" hidden="1">'Attach 12'!$A$1:$F$19</definedName>
    <definedName name="Z_6B7F77A9_4430_40F3_B9B2_DA771FBECFA7_.wvu.PrintArea" localSheetId="17" hidden="1">'Attach 13'!$A$1:$E$27</definedName>
    <definedName name="Z_6B7F77A9_4430_40F3_B9B2_DA771FBECFA7_.wvu.PrintArea" localSheetId="18" hidden="1">'Attach 14'!$A$1:$E$29</definedName>
    <definedName name="Z_6B7F77A9_4430_40F3_B9B2_DA771FBECFA7_.wvu.PrintArea" localSheetId="19" hidden="1">'Attach 14-IP'!$A$8:$I$220</definedName>
    <definedName name="Z_6B7F77A9_4430_40F3_B9B2_DA771FBECFA7_.wvu.PrintArea" localSheetId="20" hidden="1">'Attach 15'!$A$1:$E$92</definedName>
    <definedName name="Z_6B7F77A9_4430_40F3_B9B2_DA771FBECFA7_.wvu.PrintArea" localSheetId="21" hidden="1">'Attach 16'!$A$1:$L$90</definedName>
    <definedName name="Z_6B7F77A9_4430_40F3_B9B2_DA771FBECFA7_.wvu.PrintArea" localSheetId="22" hidden="1">'Attach 17'!$A$1:$E$33</definedName>
    <definedName name="Z_6B7F77A9_4430_40F3_B9B2_DA771FBECFA7_.wvu.PrintArea" localSheetId="25" hidden="1">'Attach 18'!$A$1:$E$31</definedName>
    <definedName name="Z_6B7F77A9_4430_40F3_B9B2_DA771FBECFA7_.wvu.PrintArea" localSheetId="23" hidden="1">'Attach 18 Safety'!$A$1:$E$24</definedName>
    <definedName name="Z_6B7F77A9_4430_40F3_B9B2_DA771FBECFA7_.wvu.PrintArea" localSheetId="24" hidden="1">'Attach 18 SP'!$A$7:$I$157</definedName>
    <definedName name="Z_6B7F77A9_4430_40F3_B9B2_DA771FBECFA7_.wvu.PrintArea" localSheetId="3" hidden="1">'Attach 3(JV)'!$A$1:$E$28</definedName>
    <definedName name="Z_6B7F77A9_4430_40F3_B9B2_DA771FBECFA7_.wvu.PrintArea" localSheetId="6" hidden="1">'Attach 4'!$A$1:$G$25</definedName>
    <definedName name="Z_6B7F77A9_4430_40F3_B9B2_DA771FBECFA7_.wvu.PrintArea" localSheetId="7" hidden="1">'Attach 4 (A)'!$A$1:$E$27</definedName>
    <definedName name="Z_6B7F77A9_4430_40F3_B9B2_DA771FBECFA7_.wvu.PrintArea" localSheetId="8" hidden="1">'Attach 4 (B)'!$A$1:$E$26</definedName>
    <definedName name="Z_6B7F77A9_4430_40F3_B9B2_DA771FBECFA7_.wvu.PrintArea" localSheetId="9" hidden="1">'Attach 5'!$A$1:$E$110</definedName>
    <definedName name="Z_6B7F77A9_4430_40F3_B9B2_DA771FBECFA7_.wvu.PrintArea" localSheetId="10" hidden="1">'Attach 5A'!$A$1:$E$73</definedName>
    <definedName name="Z_6B7F77A9_4430_40F3_B9B2_DA771FBECFA7_.wvu.PrintArea" localSheetId="11" hidden="1">'Attach 6'!$A$1:$E$28</definedName>
    <definedName name="Z_6B7F77A9_4430_40F3_B9B2_DA771FBECFA7_.wvu.PrintArea" localSheetId="12" hidden="1">'Attach 7'!$A$1:$E$18</definedName>
    <definedName name="Z_6B7F77A9_4430_40F3_B9B2_DA771FBECFA7_.wvu.PrintArea" localSheetId="13" hidden="1">'Attach 9'!$A$1:$H$52</definedName>
    <definedName name="Z_6B7F77A9_4430_40F3_B9B2_DA771FBECFA7_.wvu.PrintArea" localSheetId="5" hidden="1">'Attach-3 (QR)'!$A$1:$I$223</definedName>
    <definedName name="Z_6B7F77A9_4430_40F3_B9B2_DA771FBECFA7_.wvu.PrintArea" localSheetId="26" hidden="1">'Bid Form 1st Envelope '!$A$1:$F$112</definedName>
    <definedName name="Z_6B7F77A9_4430_40F3_B9B2_DA771FBECFA7_.wvu.PrintArea" localSheetId="1" hidden="1">Cover!$A$1:$F$19</definedName>
    <definedName name="Z_6B7F77A9_4430_40F3_B9B2_DA771FBECFA7_.wvu.PrintArea" localSheetId="2" hidden="1">'Names of Bidder'!$B$1:$G$25</definedName>
    <definedName name="Z_6B7F77A9_4430_40F3_B9B2_DA771FBECFA7_.wvu.PrintTitles" localSheetId="13" hidden="1">'Attach 9'!$17:$17</definedName>
    <definedName name="Z_6B7F77A9_4430_40F3_B9B2_DA771FBECFA7_.wvu.Rows" localSheetId="16" hidden="1">'Attach 12'!#REF!,'Attach 12'!#REF!,'Attach 12'!#REF!</definedName>
    <definedName name="Z_6B7F77A9_4430_40F3_B9B2_DA771FBECFA7_.wvu.Rows" localSheetId="20" hidden="1">'Attach 15'!$16:$16</definedName>
    <definedName name="Z_6B7F77A9_4430_40F3_B9B2_DA771FBECFA7_.wvu.Rows" localSheetId="22" hidden="1">'Attach 17'!$26:$26,'Attach 17'!$32:$209</definedName>
    <definedName name="Z_6B7F77A9_4430_40F3_B9B2_DA771FBECFA7_.wvu.Rows" localSheetId="25" hidden="1">'Attach 18'!$13:$13,'Attach 18'!$20:$28</definedName>
    <definedName name="Z_6B7F77A9_4430_40F3_B9B2_DA771FBECFA7_.wvu.Rows" localSheetId="24" hidden="1">'Attach 18 SP'!$149:$153</definedName>
    <definedName name="Z_6B7F77A9_4430_40F3_B9B2_DA771FBECFA7_.wvu.Rows" localSheetId="9" hidden="1">'Attach 5'!$4:$4</definedName>
    <definedName name="Z_6B7F77A9_4430_40F3_B9B2_DA771FBECFA7_.wvu.Rows" localSheetId="10" hidden="1">'Attach 5A'!$25:$30</definedName>
    <definedName name="Z_6B7F77A9_4430_40F3_B9B2_DA771FBECFA7_.wvu.Rows" localSheetId="13" hidden="1">'Attach 9'!$45:$46</definedName>
    <definedName name="Z_6B7F77A9_4430_40F3_B9B2_DA771FBECFA7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6B7F77A9_4430_40F3_B9B2_DA771FBECFA7_.wvu.Rows" localSheetId="26" hidden="1">'Bid Form 1st Envelope '!$22:$23,'Bid Form 1st Envelope '!$26:$27,'Bid Form 1st Envelope '!$95:$95,'Bid Form 1st Envelope '!$98:$99</definedName>
    <definedName name="Z_6FD3A41D_DEEE_48F5_96DB_6021F0BEBAF6_.wvu.Cols" localSheetId="16" hidden="1">'Attach 12'!$I:$I</definedName>
    <definedName name="Z_6FD3A41D_DEEE_48F5_96DB_6021F0BEBAF6_.wvu.Cols" localSheetId="5" hidden="1">'Attach-3 (QR)'!$N:$P</definedName>
    <definedName name="Z_6FD3A41D_DEEE_48F5_96DB_6021F0BEBAF6_.wvu.PrintArea" localSheetId="16" hidden="1">'Attach 12'!$A$1:$F$15</definedName>
    <definedName name="Z_6FD3A41D_DEEE_48F5_96DB_6021F0BEBAF6_.wvu.PrintArea" localSheetId="5" hidden="1">'Attach-3 (QR)'!$A$1:$I$223</definedName>
    <definedName name="Z_6FD3A41D_DEEE_48F5_96DB_6021F0BEBAF6_.wvu.Rows" localSheetId="16" hidden="1">'Attach 12'!#REF!,'Attach 12'!#REF!,'Attach 12'!#REF!,'Attach 12'!#REF!,'Attach 12'!#REF!,'Attach 12'!#REF!,'Attach 12'!#REF!,'Attach 12'!$16:$103</definedName>
    <definedName name="Z_6FD3A41D_DEEE_48F5_96DB_6021F0BEBAF6_.wvu.Rows" localSheetId="5" hidden="1">'Attach-3 (QR)'!#REF!,'Attach-3 (QR)'!#REF!,'Attach-3 (QR)'!#REF!,'Attach-3 (QR)'!#REF!,'Attach-3 (QR)'!#REF!,'Attach-3 (QR)'!$109:$109,'Attach-3 (QR)'!#REF!,'Attach-3 (QR)'!$125:$164,'Attach-3 (QR)'!#REF!,'Attach-3 (QR)'!$180:$201</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Bidder'!$B$1:$G$26</definedName>
    <definedName name="Z_728AEB16_F9CD_4198_B4E9_2E28A5E42262_.wvu.Cols" localSheetId="16" hidden="1">'Attach 12'!$I:$I</definedName>
    <definedName name="Z_728AEB16_F9CD_4198_B4E9_2E28A5E42262_.wvu.Cols" localSheetId="5" hidden="1">'Attach-3 (QR)'!$N:$P</definedName>
    <definedName name="Z_728AEB16_F9CD_4198_B4E9_2E28A5E42262_.wvu.PrintArea" localSheetId="16" hidden="1">'Attach 12'!$A$1:$F$15</definedName>
    <definedName name="Z_728AEB16_F9CD_4198_B4E9_2E28A5E42262_.wvu.PrintArea" localSheetId="5" hidden="1">'Attach-3 (QR)'!$A$1:$I$223</definedName>
    <definedName name="Z_728AEB16_F9CD_4198_B4E9_2E28A5E42262_.wvu.Rows" localSheetId="16" hidden="1">'Attach 12'!#REF!,'Attach 12'!#REF!,'Attach 12'!#REF!,'Attach 12'!#REF!,'Attach 12'!#REF!,'Attach 12'!#REF!,'Attach 12'!#REF!,'Attach 12'!$16:$103</definedName>
    <definedName name="Z_728AEB16_F9CD_4198_B4E9_2E28A5E42262_.wvu.Rows" localSheetId="5" hidden="1">'Attach-3 (QR)'!#REF!,'Attach-3 (QR)'!#REF!,'Attach-3 (QR)'!#REF!,'Attach-3 (QR)'!#REF!,'Attach-3 (QR)'!#REF!,'Attach-3 (QR)'!$109:$109,'Attach-3 (QR)'!#REF!,'Attach-3 (QR)'!$125:$164,'Attach-3 (QR)'!#REF!,'Attach-3 (QR)'!$180:$201</definedName>
    <definedName name="Z_72B383D4_8341_48BE_BBCC_63C6785ABF81_.wvu.Cols" localSheetId="20" hidden="1">'Attach 15'!$H:$H,'Attach 15'!$J:$J</definedName>
    <definedName name="Z_72B383D4_8341_48BE_BBCC_63C6785ABF81_.wvu.Cols" localSheetId="24"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6"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4" hidden="1">'Attach (QR)'!$A$1:$E$28</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7" hidden="1">'Attach 13'!$A$1:$E$27</definedName>
    <definedName name="Z_72B383D4_8341_48BE_BBCC_63C6785ABF81_.wvu.PrintArea" localSheetId="18" hidden="1">'Attach 14'!$A$1:$E$29</definedName>
    <definedName name="Z_72B383D4_8341_48BE_BBCC_63C6785ABF81_.wvu.PrintArea" localSheetId="19" hidden="1">'Attach 14-IP'!$A$8:$I$220</definedName>
    <definedName name="Z_72B383D4_8341_48BE_BBCC_63C6785ABF81_.wvu.PrintArea" localSheetId="20" hidden="1">'Attach 15'!$A$1:$E$92</definedName>
    <definedName name="Z_72B383D4_8341_48BE_BBCC_63C6785ABF81_.wvu.PrintArea" localSheetId="21" hidden="1">'Attach 16'!$A$1:$L$90</definedName>
    <definedName name="Z_72B383D4_8341_48BE_BBCC_63C6785ABF81_.wvu.PrintArea" localSheetId="22" hidden="1">'Attach 17'!$A$1:$E$33</definedName>
    <definedName name="Z_72B383D4_8341_48BE_BBCC_63C6785ABF81_.wvu.PrintArea" localSheetId="25" hidden="1">'Attach 18'!$A$1:$E$31</definedName>
    <definedName name="Z_72B383D4_8341_48BE_BBCC_63C6785ABF81_.wvu.PrintArea" localSheetId="23" hidden="1">'Attach 18 Safety'!$A$1:$E$24</definedName>
    <definedName name="Z_72B383D4_8341_48BE_BBCC_63C6785ABF81_.wvu.PrintArea" localSheetId="24" hidden="1">'Attach 18 SP'!$A$7:$I$157</definedName>
    <definedName name="Z_72B383D4_8341_48BE_BBCC_63C6785ABF81_.wvu.PrintArea" localSheetId="3" hidden="1">'Attach 3(JV)'!$A$1:$E$28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9'!$A$1:$H$52</definedName>
    <definedName name="Z_72B383D4_8341_48BE_BBCC_63C6785ABF81_.wvu.PrintArea" localSheetId="26" hidden="1">'Bid Form 1st Envelope '!$A$1:$J$112</definedName>
    <definedName name="Z_72B383D4_8341_48BE_BBCC_63C6785ABF81_.wvu.PrintArea" localSheetId="1" hidden="1">Cover!$A$1:$F$19</definedName>
    <definedName name="Z_72B383D4_8341_48BE_BBCC_63C6785ABF81_.wvu.PrintArea" localSheetId="2" hidden="1">'Names of Bidder'!$B$1:$G$26</definedName>
    <definedName name="Z_72B383D4_8341_48BE_BBCC_63C6785ABF81_.wvu.PrintTitles" localSheetId="13" hidden="1">'Attach 9'!$17:$17</definedName>
    <definedName name="Z_72B383D4_8341_48BE_BBCC_63C6785ABF81_.wvu.Rows" localSheetId="20" hidden="1">'Attach 15'!$16:$16</definedName>
    <definedName name="Z_72B383D4_8341_48BE_BBCC_63C6785ABF81_.wvu.Rows" localSheetId="22" hidden="1">'Attach 17'!$26:$26,'Attach 17'!$32:$209</definedName>
    <definedName name="Z_72B383D4_8341_48BE_BBCC_63C6785ABF81_.wvu.Rows" localSheetId="25" hidden="1">'Attach 18'!$13:$13,'Attach 18'!$20:$28</definedName>
    <definedName name="Z_72B383D4_8341_48BE_BBCC_63C6785ABF81_.wvu.Rows" localSheetId="24" hidden="1">'Attach 18 SP'!$149:$153</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9'!$45:$46</definedName>
    <definedName name="Z_72B383D4_8341_48BE_BBCC_63C6785ABF81_.wvu.Rows" localSheetId="26" hidden="1">'Bid Form 1st Envelope '!$26:$27,'Bid Form 1st Envelope '!$95:$95,'Bid Form 1st Envelope '!$98:$99</definedName>
    <definedName name="Z_72E27F64_009C_4321_B742_209DBE340E6D_.wvu.Cols" localSheetId="16" hidden="1">'Attach 12'!$G:$I</definedName>
    <definedName name="Z_72E27F64_009C_4321_B742_209DBE340E6D_.wvu.Cols" localSheetId="5" hidden="1">'Attach-3 (QR)'!$M:$Q</definedName>
    <definedName name="Z_72E27F64_009C_4321_B742_209DBE340E6D_.wvu.PrintArea" localSheetId="16" hidden="1">'Attach 12'!$A$1:$F$19</definedName>
    <definedName name="Z_72E27F64_009C_4321_B742_209DBE340E6D_.wvu.PrintArea" localSheetId="5" hidden="1">'Attach-3 (QR)'!$A$1:$I$223</definedName>
    <definedName name="Z_72E27F64_009C_4321_B742_209DBE340E6D_.wvu.Rows" localSheetId="16" hidden="1">'Attach 12'!#REF!,'Attach 12'!#REF!</definedName>
    <definedName name="Z_72E27F64_009C_4321_B742_209DBE340E6D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7450D003_2D71_4937_8099_C282E69FF570_.wvu.Cols" localSheetId="24" hidden="1">'Attach 18 SP'!$J:$P</definedName>
    <definedName name="Z_7450D003_2D71_4937_8099_C282E69FF570_.wvu.Cols" localSheetId="10" hidden="1">'Attach 5A'!$H:$H</definedName>
    <definedName name="Z_7450D003_2D71_4937_8099_C282E69FF570_.wvu.PrintArea" localSheetId="24" hidden="1">'Attach 18 SP'!$A$8:$I$157</definedName>
    <definedName name="Z_7450D003_2D71_4937_8099_C282E69FF570_.wvu.PrintArea" localSheetId="10" hidden="1">'Attach 5A'!$A$1:$E$73</definedName>
    <definedName name="Z_7450D003_2D71_4937_8099_C282E69FF570_.wvu.Rows" localSheetId="24"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12'!$G:$I</definedName>
    <definedName name="Z_7706378E_40E2_4583_90AF_E6E1DCB3696C_.wvu.Cols" localSheetId="20" hidden="1">'Attach 15'!$H:$H,'Attach 15'!$J:$J</definedName>
    <definedName name="Z_7706378E_40E2_4583_90AF_E6E1DCB3696C_.wvu.Cols" localSheetId="24"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5" hidden="1">'Attach-3 (QR)'!$K:$Q</definedName>
    <definedName name="Z_7706378E_40E2_4583_90AF_E6E1DCB3696C_.wvu.Cols" localSheetId="26"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4" hidden="1">'Attach (QR)'!$A$1:$E$28</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12'!$A$1:$F$19</definedName>
    <definedName name="Z_7706378E_40E2_4583_90AF_E6E1DCB3696C_.wvu.PrintArea" localSheetId="17" hidden="1">'Attach 13'!$A$1:$E$27</definedName>
    <definedName name="Z_7706378E_40E2_4583_90AF_E6E1DCB3696C_.wvu.PrintArea" localSheetId="18" hidden="1">'Attach 14'!$A$1:$E$29</definedName>
    <definedName name="Z_7706378E_40E2_4583_90AF_E6E1DCB3696C_.wvu.PrintArea" localSheetId="19" hidden="1">'Attach 14-IP'!$A$8:$I$220</definedName>
    <definedName name="Z_7706378E_40E2_4583_90AF_E6E1DCB3696C_.wvu.PrintArea" localSheetId="20" hidden="1">'Attach 15'!$A$1:$E$92</definedName>
    <definedName name="Z_7706378E_40E2_4583_90AF_E6E1DCB3696C_.wvu.PrintArea" localSheetId="21" hidden="1">'Attach 16'!$A$1:$L$90</definedName>
    <definedName name="Z_7706378E_40E2_4583_90AF_E6E1DCB3696C_.wvu.PrintArea" localSheetId="22" hidden="1">'Attach 17'!$A$1:$E$33</definedName>
    <definedName name="Z_7706378E_40E2_4583_90AF_E6E1DCB3696C_.wvu.PrintArea" localSheetId="25" hidden="1">'Attach 18'!$A$1:$E$31</definedName>
    <definedName name="Z_7706378E_40E2_4583_90AF_E6E1DCB3696C_.wvu.PrintArea" localSheetId="23" hidden="1">'Attach 18 Safety'!$A$1:$E$24</definedName>
    <definedName name="Z_7706378E_40E2_4583_90AF_E6E1DCB3696C_.wvu.PrintArea" localSheetId="24" hidden="1">'Attach 18 SP'!$A$7:$I$157</definedName>
    <definedName name="Z_7706378E_40E2_4583_90AF_E6E1DCB3696C_.wvu.PrintArea" localSheetId="3" hidden="1">'Attach 3(JV)'!$A$1:$E$28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5'!$A$1:$E$110</definedName>
    <definedName name="Z_7706378E_40E2_4583_90AF_E6E1DCB3696C_.wvu.PrintArea" localSheetId="10"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9'!$A$1:$H$52</definedName>
    <definedName name="Z_7706378E_40E2_4583_90AF_E6E1DCB3696C_.wvu.PrintArea" localSheetId="5" hidden="1">'Attach-3 (QR)'!$A$1:$I$223</definedName>
    <definedName name="Z_7706378E_40E2_4583_90AF_E6E1DCB3696C_.wvu.PrintArea" localSheetId="26" hidden="1">'Bid Form 1st Envelope '!$A$1:$F$112</definedName>
    <definedName name="Z_7706378E_40E2_4583_90AF_E6E1DCB3696C_.wvu.PrintArea" localSheetId="1" hidden="1">Cover!$A$1:$F$19</definedName>
    <definedName name="Z_7706378E_40E2_4583_90AF_E6E1DCB3696C_.wvu.PrintArea" localSheetId="2" hidden="1">'Names of Bidder'!$B$1:$G$25</definedName>
    <definedName name="Z_7706378E_40E2_4583_90AF_E6E1DCB3696C_.wvu.PrintTitles" localSheetId="13" hidden="1">'Attach 9'!$17:$17</definedName>
    <definedName name="Z_7706378E_40E2_4583_90AF_E6E1DCB3696C_.wvu.Rows" localSheetId="16" hidden="1">'Attach 12'!#REF!,'Attach 12'!#REF!,'Attach 12'!#REF!</definedName>
    <definedName name="Z_7706378E_40E2_4583_90AF_E6E1DCB3696C_.wvu.Rows" localSheetId="20" hidden="1">'Attach 15'!$16:$16</definedName>
    <definedName name="Z_7706378E_40E2_4583_90AF_E6E1DCB3696C_.wvu.Rows" localSheetId="22" hidden="1">'Attach 17'!$26:$26,'Attach 17'!$32:$209</definedName>
    <definedName name="Z_7706378E_40E2_4583_90AF_E6E1DCB3696C_.wvu.Rows" localSheetId="25" hidden="1">'Attach 18'!$13:$13,'Attach 18'!$20:$28</definedName>
    <definedName name="Z_7706378E_40E2_4583_90AF_E6E1DCB3696C_.wvu.Rows" localSheetId="24" hidden="1">'Attach 18 SP'!$149:$153</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9'!$45:$46</definedName>
    <definedName name="Z_7706378E_40E2_4583_90AF_E6E1DCB3696C_.wvu.Rows" localSheetId="5" hidden="1">'Attach-3 (QR)'!#REF!,'Attach-3 (QR)'!#REF!,'Attach-3 (QR)'!#REF!,'Attach-3 (QR)'!#REF!,'Attach-3 (QR)'!#REF!,'Attach-3 (QR)'!#REF!,'Attach-3 (QR)'!#REF!,'Attach-3 (QR)'!#REF!,'Attach-3 (QR)'!#REF!,'Attach-3 (QR)'!#REF!,'Attach-3 (QR)'!#REF!,'Attach-3 (QR)'!$109:$109,'Attach-3 (QR)'!#REF!,'Attach-3 (QR)'!#REF!,'Attach-3 (QR)'!#REF!,'Attach-3 (QR)'!#REF!,'Attach-3 (QR)'!#REF!,'Attach-3 (QR)'!#REF!,'Attach-3 (QR)'!$124:$164,'Attach-3 (QR)'!#REF!,'Attach-3 (QR)'!#REF!,'Attach-3 (QR)'!#REF!,'Attach-3 (QR)'!#REF!,'Attach-3 (QR)'!#REF!,'Attach-3 (QR)'!$180:$201</definedName>
    <definedName name="Z_7706378E_40E2_4583_90AF_E6E1DCB3696C_.wvu.Rows" localSheetId="26" hidden="1">'Bid Form 1st Envelope '!$22:$23,'Bid Form 1st Envelope '!$26:$27,'Bid Form 1st Envelope '!$95:$95,'Bid Form 1st Envelope '!$98:$99</definedName>
    <definedName name="Z_77F6FFF9_F41A_43A9_8242_690DB1C4DD1E_.wvu.Cols" localSheetId="24" hidden="1">'Attach 18 SP'!$J:$P</definedName>
    <definedName name="Z_77F6FFF9_F41A_43A9_8242_690DB1C4DD1E_.wvu.PrintArea" localSheetId="24" hidden="1">'Attach 18 SP'!$A$8:$I$157</definedName>
    <definedName name="Z_77F6FFF9_F41A_43A9_8242_690DB1C4DD1E_.wvu.Rows" localSheetId="24" hidden="1">'Attach 18 SP'!#REF!,'Attach 18 SP'!#REF!,'Attach 18 SP'!#REF!,'Attach 18 SP'!#REF!,'Attach 18 SP'!#REF!,'Attach 18 SP'!$149:$153</definedName>
    <definedName name="Z_7951453C_4A9A_41E1_B5EB_C9032A630325_.wvu.Cols" localSheetId="24" hidden="1">'Attach 18 SP'!$J:$P</definedName>
    <definedName name="Z_7951453C_4A9A_41E1_B5EB_C9032A630325_.wvu.Cols" localSheetId="10" hidden="1">'Attach 5A'!$H:$H</definedName>
    <definedName name="Z_7951453C_4A9A_41E1_B5EB_C9032A630325_.wvu.PrintArea" localSheetId="24" hidden="1">'Attach 18 SP'!$A$8:$I$157</definedName>
    <definedName name="Z_7951453C_4A9A_41E1_B5EB_C9032A630325_.wvu.PrintArea" localSheetId="10" hidden="1">'Attach 5A'!$A$1:$E$73</definedName>
    <definedName name="Z_7951453C_4A9A_41E1_B5EB_C9032A630325_.wvu.Rows" localSheetId="24" hidden="1">'Attach 18 SP'!#REF!,'Attach 18 SP'!#REF!,'Attach 18 SP'!#REF!,'Attach 18 SP'!#REF!,'Attach 18 SP'!#REF!,'Attach 18 SP'!$149:$153</definedName>
    <definedName name="Z_7951453C_4A9A_41E1_B5EB_C9032A630325_.wvu.Rows" localSheetId="10" hidden="1">'Attach 5A'!$25:$30</definedName>
    <definedName name="Z_7A9EA6D6_4DDF_43D9_92E6_C6AFAD14E266_.wvu.Cols" localSheetId="20"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4" hidden="1">'Attach (QR)'!$A$1:$E$28</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13'!$A$1:$E$29</definedName>
    <definedName name="Z_7A9EA6D6_4DDF_43D9_92E6_C6AFAD14E266_.wvu.PrintArea" localSheetId="18" hidden="1">'Attach 14'!$A$1:$E$29</definedName>
    <definedName name="Z_7A9EA6D6_4DDF_43D9_92E6_C6AFAD14E266_.wvu.PrintArea" localSheetId="19" hidden="1">'Attach 14-IP'!$A$8:$I$220</definedName>
    <definedName name="Z_7A9EA6D6_4DDF_43D9_92E6_C6AFAD14E266_.wvu.PrintArea" localSheetId="20" hidden="1">'Attach 15'!$A$1:$E$92</definedName>
    <definedName name="Z_7A9EA6D6_4DDF_43D9_92E6_C6AFAD14E266_.wvu.PrintArea" localSheetId="21" hidden="1">'Attach 16'!$A$1:$L$90</definedName>
    <definedName name="Z_7A9EA6D6_4DDF_43D9_92E6_C6AFAD14E266_.wvu.PrintArea" localSheetId="22" hidden="1">'Attach 17'!$A$1:$E$33</definedName>
    <definedName name="Z_7A9EA6D6_4DDF_43D9_92E6_C6AFAD14E266_.wvu.PrintArea" localSheetId="25" hidden="1">'Attach 18'!$A$1:$E$31</definedName>
    <definedName name="Z_7A9EA6D6_4DDF_43D9_92E6_C6AFAD14E266_.wvu.PrintArea" localSheetId="23" hidden="1">'Attach 18 Safety'!$A$1:$E$24</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9'!$A$1:$H$59</definedName>
    <definedName name="Z_7A9EA6D6_4DDF_43D9_92E6_C6AFAD14E266_.wvu.PrintArea" localSheetId="26" hidden="1">'Bid Form 1st Envelope '!$A$1:$F$112</definedName>
    <definedName name="Z_7A9EA6D6_4DDF_43D9_92E6_C6AFAD14E266_.wvu.PrintTitles" localSheetId="13" hidden="1">'Attach 9'!$17:$17</definedName>
    <definedName name="Z_7A9EA6D6_4DDF_43D9_92E6_C6AFAD14E266_.wvu.Rows" localSheetId="20" hidden="1">'Attach 15'!$16:$16</definedName>
    <definedName name="Z_7A9EA6D6_4DDF_43D9_92E6_C6AFAD14E266_.wvu.Rows" localSheetId="22" hidden="1">'Attach 17'!$26:$26,'Attach 17'!$32:$209</definedName>
    <definedName name="Z_7A9EA6D6_4DDF_43D9_92E6_C6AFAD14E266_.wvu.Rows" localSheetId="25" hidden="1">'Attach 18'!$13:$13,'Attach 18'!$20:$28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12'!$I:$I</definedName>
    <definedName name="Z_7DC13EB1_5F25_4667_BD87_340DAD4F0E72_.wvu.Cols" localSheetId="5" hidden="1">'Attach-3 (QR)'!$N:$P</definedName>
    <definedName name="Z_7DC13EB1_5F25_4667_BD87_340DAD4F0E72_.wvu.PrintArea" localSheetId="16" hidden="1">'Attach 12'!$A$1:$F$15</definedName>
    <definedName name="Z_7DC13EB1_5F25_4667_BD87_340DAD4F0E72_.wvu.PrintArea" localSheetId="5" hidden="1">'Attach-3 (QR)'!$A$1:$I$223</definedName>
    <definedName name="Z_7DC13EB1_5F25_4667_BD87_340DAD4F0E72_.wvu.Rows" localSheetId="16" hidden="1">'Attach 12'!#REF!,'Attach 12'!#REF!,'Attach 12'!#REF!,'Attach 12'!#REF!,'Attach 12'!#REF!,'Attach 12'!#REF!,'Attach 12'!#REF!,'Attach 12'!#REF!,'Attach 12'!#REF!,'Attach 12'!#REF!,'Attach 12'!$16:$103</definedName>
    <definedName name="Z_7DC13EB1_5F25_4667_BD87_340DAD4F0E72_.wvu.Rows" localSheetId="5" hidden="1">'Attach-3 (QR)'!#REF!,'Attach-3 (QR)'!#REF!,'Attach-3 (QR)'!#REF!,'Attach-3 (QR)'!#REF!,'Attach-3 (QR)'!#REF!,'Attach-3 (QR)'!$109:$109,'Attach-3 (QR)'!#REF!,'Attach-3 (QR)'!$133:$163,'Attach-3 (QR)'!#REF!</definedName>
    <definedName name="Z_7FED4A88_DA6B_4AEC_96D2_BAE29634CEBD_.wvu.Cols" localSheetId="5" hidden="1">'Attach-3 (QR)'!$J:$J,'Attach-3 (QR)'!$L:$N</definedName>
    <definedName name="Z_7FED4A88_DA6B_4AEC_96D2_BAE29634CEBD_.wvu.PrintArea" localSheetId="5" hidden="1">'Attach-3 (QR)'!$A$1:$I$223</definedName>
    <definedName name="Z_82E8A0F5_0020_4355_95CF_28601763A783_.wvu.Cols" localSheetId="20"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4" hidden="1">'Attach (QR)'!$A$1:$E$28</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13'!$A$1:$E$27</definedName>
    <definedName name="Z_82E8A0F5_0020_4355_95CF_28601763A783_.wvu.PrintArea" localSheetId="18" hidden="1">'Attach 14'!$A$1:$E$29</definedName>
    <definedName name="Z_82E8A0F5_0020_4355_95CF_28601763A783_.wvu.PrintArea" localSheetId="19" hidden="1">'Attach 14-IP'!$A$8:$I$220</definedName>
    <definedName name="Z_82E8A0F5_0020_4355_95CF_28601763A783_.wvu.PrintArea" localSheetId="20" hidden="1">'Attach 15'!$A$1:$E$92</definedName>
    <definedName name="Z_82E8A0F5_0020_4355_95CF_28601763A783_.wvu.PrintArea" localSheetId="21" hidden="1">'Attach 16'!$A$1:$L$90</definedName>
    <definedName name="Z_82E8A0F5_0020_4355_95CF_28601763A783_.wvu.PrintArea" localSheetId="22" hidden="1">'Attach 17'!$A$1:$E$33</definedName>
    <definedName name="Z_82E8A0F5_0020_4355_95CF_28601763A783_.wvu.PrintArea" localSheetId="25" hidden="1">'Attach 18'!$A$1:$E$31</definedName>
    <definedName name="Z_82E8A0F5_0020_4355_95CF_28601763A783_.wvu.PrintArea" localSheetId="23" hidden="1">'Attach 18 Safety'!$A$1:$E$24</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9'!$A$1:$H$52</definedName>
    <definedName name="Z_82E8A0F5_0020_4355_95CF_28601763A783_.wvu.PrintArea" localSheetId="26" hidden="1">'Bid Form 1st Envelope '!$A$1:$F$112</definedName>
    <definedName name="Z_82E8A0F5_0020_4355_95CF_28601763A783_.wvu.PrintTitles" localSheetId="13" hidden="1">'Attach 9'!$17:$17</definedName>
    <definedName name="Z_82E8A0F5_0020_4355_95CF_28601763A783_.wvu.Rows" localSheetId="20" hidden="1">'Attach 15'!$16:$16</definedName>
    <definedName name="Z_82E8A0F5_0020_4355_95CF_28601763A783_.wvu.Rows" localSheetId="22" hidden="1">'Attach 17'!$26:$26,'Attach 17'!$32:$209</definedName>
    <definedName name="Z_82E8A0F5_0020_4355_95CF_28601763A783_.wvu.Rows" localSheetId="25" hidden="1">'Attach 18'!$13:$13,'Attach 18'!$20:$28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Bidder'!$B$1:$G$26</definedName>
    <definedName name="Z_8E3ED18F_7B8F_4A1C_969D_A70DC3B696C3_.wvu.Cols" localSheetId="20"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4" hidden="1">'Attach (QR)'!$A$1:$E$28</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7" hidden="1">'Attach 13'!$A$1:$E$27</definedName>
    <definedName name="Z_8E3ED18F_7B8F_4A1C_969D_A70DC3B696C3_.wvu.PrintArea" localSheetId="18" hidden="1">'Attach 14'!$A$1:$E$29</definedName>
    <definedName name="Z_8E3ED18F_7B8F_4A1C_969D_A70DC3B696C3_.wvu.PrintArea" localSheetId="19" hidden="1">'Attach 14-IP'!$A$8:$I$220</definedName>
    <definedName name="Z_8E3ED18F_7B8F_4A1C_969D_A70DC3B696C3_.wvu.PrintArea" localSheetId="20" hidden="1">'Attach 15'!$A$1:$E$92</definedName>
    <definedName name="Z_8E3ED18F_7B8F_4A1C_969D_A70DC3B696C3_.wvu.PrintArea" localSheetId="21" hidden="1">'Attach 16'!$A$1:$L$90</definedName>
    <definedName name="Z_8E3ED18F_7B8F_4A1C_969D_A70DC3B696C3_.wvu.PrintArea" localSheetId="22" hidden="1">'Attach 17'!$A$1:$E$33</definedName>
    <definedName name="Z_8E3ED18F_7B8F_4A1C_969D_A70DC3B696C3_.wvu.PrintArea" localSheetId="25" hidden="1">'Attach 18'!$A$1:$E$31</definedName>
    <definedName name="Z_8E3ED18F_7B8F_4A1C_969D_A70DC3B696C3_.wvu.PrintArea" localSheetId="23" hidden="1">'Attach 18 Safety'!$A$1:$E$24</definedName>
    <definedName name="Z_8E3ED18F_7B8F_4A1C_969D_A70DC3B696C3_.wvu.PrintArea" localSheetId="3" hidden="1">'Attach 3(JV)'!$A$1:$E$28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9'!$A$1:$H$53</definedName>
    <definedName name="Z_8E3ED18F_7B8F_4A1C_969D_A70DC3B696C3_.wvu.PrintArea" localSheetId="26" hidden="1">'Bid Form 1st Envelope '!$A$1:$F$112</definedName>
    <definedName name="Z_8E3ED18F_7B8F_4A1C_969D_A70DC3B696C3_.wvu.PrintTitles" localSheetId="13" hidden="1">'Attach 9'!$17:$17</definedName>
    <definedName name="Z_8E3ED18F_7B8F_4A1C_969D_A70DC3B696C3_.wvu.Rows" localSheetId="20" hidden="1">'Attach 15'!$16:$16</definedName>
    <definedName name="Z_8E3ED18F_7B8F_4A1C_969D_A70DC3B696C3_.wvu.Rows" localSheetId="22" hidden="1">'Attach 17'!$26:$26,'Attach 17'!$32:$209</definedName>
    <definedName name="Z_8E3ED18F_7B8F_4A1C_969D_A70DC3B696C3_.wvu.Rows" localSheetId="25" hidden="1">'Attach 18'!$13:$13,'Attach 18'!$20:$28</definedName>
    <definedName name="Z_8E3ED18F_7B8F_4A1C_969D_A70DC3B696C3_.wvu.Rows" localSheetId="9" hidden="1">'Attach 5'!$4:$4</definedName>
    <definedName name="Z_8E7B022F_1113_4BA2_B2BA_8EDBE02A2557_.wvu.PrintArea" localSheetId="4" hidden="1">'Attach (QR)'!$A$1:$E$28</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6" hidden="1">'Attach 12'!$B$1:$G$15</definedName>
    <definedName name="Z_8E7B022F_1113_4BA2_B2BA_8EDBE02A2557_.wvu.PrintArea" localSheetId="17" hidden="1">'Attach 13'!$A$1:$E$29</definedName>
    <definedName name="Z_8E7B022F_1113_4BA2_B2BA_8EDBE02A2557_.wvu.PrintArea" localSheetId="18" hidden="1">'Attach 14'!$A$1:$E$29</definedName>
    <definedName name="Z_8E7B022F_1113_4BA2_B2BA_8EDBE02A2557_.wvu.PrintArea" localSheetId="20" hidden="1">'Attach 15'!$A$1:$E$93</definedName>
    <definedName name="Z_8E7B022F_1113_4BA2_B2BA_8EDBE02A2557_.wvu.PrintArea" localSheetId="21" hidden="1">'Attach 16'!$A$1:$L$90</definedName>
    <definedName name="Z_8E7B022F_1113_4BA2_B2BA_8EDBE02A2557_.wvu.PrintArea" localSheetId="25" hidden="1">'Attach 18'!$A$1:$E$35</definedName>
    <definedName name="Z_8E7B022F_1113_4BA2_B2BA_8EDBE02A2557_.wvu.PrintArea" localSheetId="23" hidden="1">'Attach 18 Safety'!$A$1:$E$24</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9'!$A$1:$H$59</definedName>
    <definedName name="Z_8E7B022F_1113_4BA2_B2BA_8EDBE02A2557_.wvu.PrintArea" localSheetId="26" hidden="1">'Bid Form 1st Envelope '!$A$1:$F$112</definedName>
    <definedName name="Z_8E7B022F_1113_4BA2_B2BA_8EDBE02A2557_.wvu.PrintTitles" localSheetId="16" hidden="1">'Attach 12'!#REF!</definedName>
    <definedName name="Z_8E7B022F_1113_4BA2_B2BA_8EDBE02A2557_.wvu.PrintTitles" localSheetId="13" hidden="1">'Attach 9'!$17:$17</definedName>
    <definedName name="Z_8FC0B3D6_A78E_4DDC_99E8_A5E9B8E73FA3_.wvu.Cols" localSheetId="24" hidden="1">'Attach 18 SP'!$J:$P</definedName>
    <definedName name="Z_8FC0B3D6_A78E_4DDC_99E8_A5E9B8E73FA3_.wvu.PrintArea" localSheetId="24" hidden="1">'Attach 18 SP'!$A$8:$I$157</definedName>
    <definedName name="Z_8FC0B3D6_A78E_4DDC_99E8_A5E9B8E73FA3_.wvu.Rows" localSheetId="24" hidden="1">'Attach 18 SP'!#REF!,'Attach 18 SP'!#REF!,'Attach 18 SP'!#REF!,'Attach 18 SP'!#REF!,'Attach 18 SP'!#REF!,'Attach 18 SP'!$149:$153</definedName>
    <definedName name="Z_906C1F80_87B7_4777_98E9_010D55358499_.wvu.Cols" localSheetId="16" hidden="1">'Attach 12'!$G:$G,'Attach 12'!$I:$I</definedName>
    <definedName name="Z_906C1F80_87B7_4777_98E9_010D55358499_.wvu.Cols" localSheetId="5" hidden="1">'Attach-3 (QR)'!$N:$P</definedName>
    <definedName name="Z_906C1F80_87B7_4777_98E9_010D55358499_.wvu.PrintArea" localSheetId="16" hidden="1">'Attach 12'!$A$1:$F$15</definedName>
    <definedName name="Z_906C1F80_87B7_4777_98E9_010D55358499_.wvu.PrintArea" localSheetId="5" hidden="1">'Attach-3 (QR)'!$A$1:$I$223</definedName>
    <definedName name="Z_906C1F80_87B7_4777_98E9_010D55358499_.wvu.Rows" localSheetId="16" hidden="1">'Attach 12'!#REF!,'Attach 12'!#REF!,'Attach 12'!#REF!,'Attach 12'!$16:$103</definedName>
    <definedName name="Z_906C1F80_87B7_4777_98E9_010D55358499_.wvu.Rows" localSheetId="5" hidden="1">'Attach-3 (QR)'!#REF!,'Attach-3 (QR)'!#REF!,'Attach-3 (QR)'!#REF!,'Attach-3 (QR)'!#REF!,'Attach-3 (QR)'!#REF!,'Attach-3 (QR)'!#REF!,'Attach-3 (QR)'!$109:$109,'Attach-3 (QR)'!#REF!,'Attach-3 (QR)'!$125:$164,'Attach-3 (QR)'!#REF!,'Attach-3 (QR)'!#REF!,'Attach-3 (QR)'!$180:$201</definedName>
    <definedName name="Z_97C0FC0E_800C_45C9_895E_E91A3F1ADBA4_.wvu.Cols" localSheetId="20"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4" hidden="1">'Attach (QR)'!$A$1:$E$28</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7" hidden="1">'Attach 13'!$A$1:$E$27</definedName>
    <definedName name="Z_97C0FC0E_800C_45C9_895E_E91A3F1ADBA4_.wvu.PrintArea" localSheetId="18" hidden="1">'Attach 14'!$A$1:$E$29</definedName>
    <definedName name="Z_97C0FC0E_800C_45C9_895E_E91A3F1ADBA4_.wvu.PrintArea" localSheetId="19" hidden="1">'Attach 14-IP'!$A$8:$I$220</definedName>
    <definedName name="Z_97C0FC0E_800C_45C9_895E_E91A3F1ADBA4_.wvu.PrintArea" localSheetId="20" hidden="1">'Attach 15'!$A$1:$E$92</definedName>
    <definedName name="Z_97C0FC0E_800C_45C9_895E_E91A3F1ADBA4_.wvu.PrintArea" localSheetId="21" hidden="1">'Attach 16'!$A$1:$L$90</definedName>
    <definedName name="Z_97C0FC0E_800C_45C9_895E_E91A3F1ADBA4_.wvu.PrintArea" localSheetId="22" hidden="1">'Attach 17'!$A$1:$E$33</definedName>
    <definedName name="Z_97C0FC0E_800C_45C9_895E_E91A3F1ADBA4_.wvu.PrintArea" localSheetId="25" hidden="1">'Attach 18'!$A$1:$E$31</definedName>
    <definedName name="Z_97C0FC0E_800C_45C9_895E_E91A3F1ADBA4_.wvu.PrintArea" localSheetId="23" hidden="1">'Attach 18 Safety'!$A$1:$E$24</definedName>
    <definedName name="Z_97C0FC0E_800C_45C9_895E_E91A3F1ADBA4_.wvu.PrintArea" localSheetId="3" hidden="1">'Attach 3(JV)'!$A$1:$E$28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9'!$A$1:$H$53</definedName>
    <definedName name="Z_97C0FC0E_800C_45C9_895E_E91A3F1ADBA4_.wvu.PrintArea" localSheetId="26" hidden="1">'Bid Form 1st Envelope '!$A$1:$F$112</definedName>
    <definedName name="Z_97C0FC0E_800C_45C9_895E_E91A3F1ADBA4_.wvu.PrintTitles" localSheetId="13" hidden="1">'Attach 9'!$17:$17</definedName>
    <definedName name="Z_97C0FC0E_800C_45C9_895E_E91A3F1ADBA4_.wvu.Rows" localSheetId="20" hidden="1">'Attach 15'!$16:$16</definedName>
    <definedName name="Z_97C0FC0E_800C_45C9_895E_E91A3F1ADBA4_.wvu.Rows" localSheetId="22" hidden="1">'Attach 17'!$26:$26,'Attach 17'!$32:$209</definedName>
    <definedName name="Z_97C0FC0E_800C_45C9_895E_E91A3F1ADBA4_.wvu.Rows" localSheetId="25" hidden="1">'Attach 18'!$13:$13,'Attach 18'!$20:$28</definedName>
    <definedName name="Z_97C0FC0E_800C_45C9_895E_E91A3F1ADBA4_.wvu.Rows" localSheetId="9" hidden="1">'Attach 5'!$4:$4</definedName>
    <definedName name="Z_9E668EC9_7875_454E_BDE6_15A2D20AC8D2_.wvu.Cols" localSheetId="16" hidden="1">'Attach 12'!$G:$I</definedName>
    <definedName name="Z_9E668EC9_7875_454E_BDE6_15A2D20AC8D2_.wvu.Cols" localSheetId="5" hidden="1">'Attach-3 (QR)'!$M:$Q</definedName>
    <definedName name="Z_9E668EC9_7875_454E_BDE6_15A2D20AC8D2_.wvu.PrintArea" localSheetId="16" hidden="1">'Attach 12'!$A$1:$F$19</definedName>
    <definedName name="Z_9E668EC9_7875_454E_BDE6_15A2D20AC8D2_.wvu.PrintArea" localSheetId="5" hidden="1">'Attach-3 (QR)'!$A$1:$I$223</definedName>
    <definedName name="Z_9E668EC9_7875_454E_BDE6_15A2D20AC8D2_.wvu.Rows" localSheetId="16" hidden="1">'Attach 12'!#REF!,'Attach 12'!#REF!</definedName>
    <definedName name="Z_9E668EC9_7875_454E_BDE6_15A2D20AC8D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9EDBA9B2_46ED_415A_B10B_329571C4D4AF_.wvu.Cols" localSheetId="16" hidden="1">'Attach 12'!$G:$G,'Attach 12'!$I:$I</definedName>
    <definedName name="Z_9EDBA9B2_46ED_415A_B10B_329571C4D4AF_.wvu.Cols" localSheetId="5" hidden="1">'Attach-3 (QR)'!$N:$P</definedName>
    <definedName name="Z_9EDBA9B2_46ED_415A_B10B_329571C4D4AF_.wvu.PrintArea" localSheetId="16" hidden="1">'Attach 12'!$A$1:$F$15</definedName>
    <definedName name="Z_9EDBA9B2_46ED_415A_B10B_329571C4D4AF_.wvu.PrintArea" localSheetId="5" hidden="1">'Attach-3 (QR)'!$A$1:$I$223</definedName>
    <definedName name="Z_9EDBA9B2_46ED_415A_B10B_329571C4D4AF_.wvu.Rows" localSheetId="16" hidden="1">'Attach 12'!#REF!,'Attach 12'!#REF!,'Attach 12'!#REF!,'Attach 12'!#REF!,'Attach 12'!#REF!,'Attach 12'!#REF!,'Attach 12'!#REF!,'Attach 12'!#REF!,'Attach 12'!#REF!,'Attach 12'!#REF!,'Attach 12'!#REF!,'Attach 12'!#REF!,'Attach 12'!$16:$103</definedName>
    <definedName name="Z_9EDBA9B2_46ED_415A_B10B_329571C4D4AF_.wvu.Rows" localSheetId="5" hidden="1">'Attach-3 (QR)'!#REF!,'Attach-3 (QR)'!#REF!,'Attach-3 (QR)'!#REF!,'Attach-3 (QR)'!#REF!,'Attach-3 (QR)'!#REF!,'Attach-3 (QR)'!#REF!,'Attach-3 (QR)'!$109:$109,'Attach-3 (QR)'!#REF!,'Attach-3 (QR)'!$125:$164,'Attach-3 (QR)'!#REF!,'Attach-3 (QR)'!$180:$201</definedName>
    <definedName name="Z_9F8CD454_46B1_47B9_9F5F_73ED69AC40D4_.wvu.Cols" localSheetId="16" hidden="1">'Attach 12'!$I:$I</definedName>
    <definedName name="Z_9F8CD454_46B1_47B9_9F5F_73ED69AC40D4_.wvu.Cols" localSheetId="5" hidden="1">'Attach-3 (QR)'!$N:$P</definedName>
    <definedName name="Z_9F8CD454_46B1_47B9_9F5F_73ED69AC40D4_.wvu.PrintArea" localSheetId="16" hidden="1">'Attach 12'!$A$1:$F$15</definedName>
    <definedName name="Z_9F8CD454_46B1_47B9_9F5F_73ED69AC40D4_.wvu.PrintArea" localSheetId="5" hidden="1">'Attach-3 (QR)'!$A$1:$I$223</definedName>
    <definedName name="Z_9F8CD454_46B1_47B9_9F5F_73ED69AC40D4_.wvu.Rows" localSheetId="16" hidden="1">'Attach 12'!#REF!,'Attach 12'!#REF!,'Attach 12'!#REF!,'Attach 12'!#REF!,'Attach 12'!#REF!,'Attach 12'!#REF!,'Attach 12'!#REF!,'Attach 12'!#REF!,'Attach 12'!#REF!,'Attach 12'!$16:$103</definedName>
    <definedName name="Z_9F8CD454_46B1_47B9_9F5F_73ED69AC40D4_.wvu.Rows" localSheetId="5" hidden="1">'Attach-3 (QR)'!#REF!,'Attach-3 (QR)'!#REF!,'Attach-3 (QR)'!#REF!,'Attach-3 (QR)'!#REF!,'Attach-3 (QR)'!#REF!,'Attach-3 (QR)'!$109:$109,'Attach-3 (QR)'!#REF!,'Attach-3 (QR)'!$133:$163,'Attach-3 (QR)'!#REF!</definedName>
    <definedName name="Z_A317F5C2_E44F_4A46_8833_2AE6CAE06F6E_.wvu.Cols" localSheetId="5" hidden="1">'Attach-3 (QR)'!$N:$P</definedName>
    <definedName name="Z_A317F5C2_E44F_4A46_8833_2AE6CAE06F6E_.wvu.PrintArea" localSheetId="5" hidden="1">'Attach-3 (QR)'!$A$1:$I$223</definedName>
    <definedName name="Z_A317F5C2_E44F_4A46_8833_2AE6CAE06F6E_.wvu.Rows" localSheetId="5" hidden="1">'Attach-3 (QR)'!#REF!,'Attach-3 (QR)'!#REF!,'Attach-3 (QR)'!#REF!,'Attach-3 (QR)'!#REF!</definedName>
    <definedName name="Z_A3F641DF_CF1D_48E3_AFDC_E52726A449CB_.wvu.PrintArea" localSheetId="4" hidden="1">'Attach (QR)'!$A$1:$E$28</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6" hidden="1">'Attach 12'!$B$1:$G$15</definedName>
    <definedName name="Z_A3F641DF_CF1D_48E3_AFDC_E52726A449CB_.wvu.PrintArea" localSheetId="17" hidden="1">'Attach 13'!$A$1:$E$30</definedName>
    <definedName name="Z_A3F641DF_CF1D_48E3_AFDC_E52726A449CB_.wvu.PrintArea" localSheetId="18" hidden="1">'Attach 14'!$A$1:$E$30</definedName>
    <definedName name="Z_A3F641DF_CF1D_48E3_AFDC_E52726A449CB_.wvu.PrintArea" localSheetId="20" hidden="1">'Attach 15'!$A$1:$E$94</definedName>
    <definedName name="Z_A3F641DF_CF1D_48E3_AFDC_E52726A449CB_.wvu.PrintArea" localSheetId="21" hidden="1">'Attach 16'!$A$1:$L$90</definedName>
    <definedName name="Z_A3F641DF_CF1D_48E3_AFDC_E52726A449CB_.wvu.PrintArea" localSheetId="25" hidden="1">'Attach 18'!$A$1:$E$35</definedName>
    <definedName name="Z_A3F641DF_CF1D_48E3_AFDC_E52726A449CB_.wvu.PrintArea" localSheetId="23" hidden="1">'Attach 18 Safety'!$A$1:$E$25</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9'!$A$1:$H$59</definedName>
    <definedName name="Z_A3F641DF_CF1D_48E3_AFDC_E52726A449CB_.wvu.PrintArea" localSheetId="26" hidden="1">'Bid Form 1st Envelope '!$A$1:$F$112</definedName>
    <definedName name="Z_A3F641DF_CF1D_48E3_AFDC_E52726A449CB_.wvu.PrintTitles" localSheetId="16" hidden="1">'Attach 12'!#REF!</definedName>
    <definedName name="Z_A3F641DF_CF1D_48E3_AFDC_E52726A449CB_.wvu.PrintTitles" localSheetId="13" hidden="1">'Attach 9'!$17:$17</definedName>
    <definedName name="Z_AF19F13B_761B_48FB_A70F_9439A4D7530B_.wvu.Cols" localSheetId="5" hidden="1">'Attach-3 (QR)'!$N:$P</definedName>
    <definedName name="Z_AF19F13B_761B_48FB_A70F_9439A4D7530B_.wvu.PrintArea" localSheetId="5" hidden="1">'Attach-3 (QR)'!$A$1:$I$223</definedName>
    <definedName name="Z_AF19F13B_761B_48FB_A70F_9439A4D7530B_.wvu.Rows" localSheetId="5" hidden="1">'Attach-3 (QR)'!#REF!,'Attach-3 (QR)'!#REF!,'Attach-3 (QR)'!#REF!,'Attach-3 (QR)'!#REF!,'Attach-3 (QR)'!#REF!,'Attach-3 (QR)'!$133:$163,'Attach-3 (QR)'!#REF!</definedName>
    <definedName name="Z_B07A37BF_D9F4_4586_9D27_CDE2FA2D1222_.wvu.Cols" localSheetId="16" hidden="1">'Attach 12'!$G:$I</definedName>
    <definedName name="Z_B07A37BF_D9F4_4586_9D27_CDE2FA2D1222_.wvu.Cols" localSheetId="5" hidden="1">'Attach-3 (QR)'!$M:$Q</definedName>
    <definedName name="Z_B07A37BF_D9F4_4586_9D27_CDE2FA2D1222_.wvu.PrintArea" localSheetId="16" hidden="1">'Attach 12'!$A$1:$F$19</definedName>
    <definedName name="Z_B07A37BF_D9F4_4586_9D27_CDE2FA2D1222_.wvu.PrintArea" localSheetId="5" hidden="1">'Attach-3 (QR)'!$A$1:$I$223</definedName>
    <definedName name="Z_B07A37BF_D9F4_4586_9D27_CDE2FA2D1222_.wvu.Rows" localSheetId="16" hidden="1">'Attach 12'!#REF!</definedName>
    <definedName name="Z_B07A37BF_D9F4_4586_9D27_CDE2FA2D1222_.wvu.Rows" localSheetId="5" hidden="1">'Attach-3 (QR)'!#REF!,'Attach-3 (QR)'!#REF!,'Attach-3 (QR)'!#REF!,'Attach-3 (QR)'!#REF!,'Attach-3 (QR)'!#REF!,'Attach-3 (QR)'!#REF!,'Attach-3 (QR)'!#REF!,'Attach-3 (QR)'!#REF!,'Attach-3 (QR)'!#REF!,'Attach-3 (QR)'!#REF!,'Attach-3 (QR)'!$109:$109,'Attach-3 (QR)'!#REF!,'Attach-3 (QR)'!#REF!,'Attach-3 (QR)'!#REF!,'Attach-3 (QR)'!#REF!,'Attach-3 (QR)'!#REF!,'Attach-3 (QR)'!#REF!,'Attach-3 (QR)'!$124:$164,'Attach-3 (QR)'!#REF!,'Attach-3 (QR)'!#REF!,'Attach-3 (QR)'!$180:$201</definedName>
    <definedName name="Z_B7A16C2F_5026_4C0C_BBB1_23B0149C8FB9_.wvu.Cols" localSheetId="2" hidden="1">'Names of Bidder'!$L:$L</definedName>
    <definedName name="Z_B7A16C2F_5026_4C0C_BBB1_23B0149C8FB9_.wvu.PrintArea" localSheetId="2" hidden="1">'Names of Bidder'!$B$1:$G$26</definedName>
    <definedName name="Z_B91EC26D_75AC_424B_8A9A_6507DA2B48E7_.wvu.PrintArea" localSheetId="22" hidden="1">'Attach 17'!$A$1:$E$33</definedName>
    <definedName name="Z_B91EC26D_75AC_424B_8A9A_6507DA2B48E7_.wvu.Rows" localSheetId="22" hidden="1">'Attach 17'!$26:$26,'Attach 17'!$32:$209</definedName>
    <definedName name="Z_BA86FE7A_199D_4ABD_A444_AE6BFDF4BCC9_.wvu.Cols" localSheetId="20" hidden="1">'Attach 15'!$H:$H,'Attach 15'!$J:$J</definedName>
    <definedName name="Z_BA86FE7A_199D_4ABD_A444_AE6BFDF4BCC9_.wvu.Cols" localSheetId="24"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6"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4" hidden="1">'Attach (QR)'!$A$1:$E$28</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7" hidden="1">'Attach 13'!$A$1:$E$27</definedName>
    <definedName name="Z_BA86FE7A_199D_4ABD_A444_AE6BFDF4BCC9_.wvu.PrintArea" localSheetId="18" hidden="1">'Attach 14'!$A$1:$E$29</definedName>
    <definedName name="Z_BA86FE7A_199D_4ABD_A444_AE6BFDF4BCC9_.wvu.PrintArea" localSheetId="19" hidden="1">'Attach 14-IP'!$A$8:$I$220</definedName>
    <definedName name="Z_BA86FE7A_199D_4ABD_A444_AE6BFDF4BCC9_.wvu.PrintArea" localSheetId="20" hidden="1">'Attach 15'!$A$1:$E$92</definedName>
    <definedName name="Z_BA86FE7A_199D_4ABD_A444_AE6BFDF4BCC9_.wvu.PrintArea" localSheetId="21" hidden="1">'Attach 16'!$A$1:$L$90</definedName>
    <definedName name="Z_BA86FE7A_199D_4ABD_A444_AE6BFDF4BCC9_.wvu.PrintArea" localSheetId="22" hidden="1">'Attach 17'!$A$1:$E$33</definedName>
    <definedName name="Z_BA86FE7A_199D_4ABD_A444_AE6BFDF4BCC9_.wvu.PrintArea" localSheetId="25" hidden="1">'Attach 18'!$A$1:$E$31</definedName>
    <definedName name="Z_BA86FE7A_199D_4ABD_A444_AE6BFDF4BCC9_.wvu.PrintArea" localSheetId="23" hidden="1">'Attach 18 Safety'!$A$1:$E$24</definedName>
    <definedName name="Z_BA86FE7A_199D_4ABD_A444_AE6BFDF4BCC9_.wvu.PrintArea" localSheetId="24" hidden="1">'Attach 18 SP'!$A$7:$I$157</definedName>
    <definedName name="Z_BA86FE7A_199D_4ABD_A444_AE6BFDF4BCC9_.wvu.PrintArea" localSheetId="3" hidden="1">'Attach 3(JV)'!$A$1:$E$28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9'!$A$1:$H$52</definedName>
    <definedName name="Z_BA86FE7A_199D_4ABD_A444_AE6BFDF4BCC9_.wvu.PrintArea" localSheetId="26" hidden="1">'Bid Form 1st Envelope '!$A$1:$J$112</definedName>
    <definedName name="Z_BA86FE7A_199D_4ABD_A444_AE6BFDF4BCC9_.wvu.PrintArea" localSheetId="1" hidden="1">Cover!$A$1:$F$19</definedName>
    <definedName name="Z_BA86FE7A_199D_4ABD_A444_AE6BFDF4BCC9_.wvu.PrintArea" localSheetId="2" hidden="1">'Names of Bidder'!$B$1:$G$26</definedName>
    <definedName name="Z_BA86FE7A_199D_4ABD_A444_AE6BFDF4BCC9_.wvu.PrintTitles" localSheetId="13" hidden="1">'Attach 9'!$17:$17</definedName>
    <definedName name="Z_BA86FE7A_199D_4ABD_A444_AE6BFDF4BCC9_.wvu.Rows" localSheetId="20" hidden="1">'Attach 15'!$16:$16</definedName>
    <definedName name="Z_BA86FE7A_199D_4ABD_A444_AE6BFDF4BCC9_.wvu.Rows" localSheetId="22" hidden="1">'Attach 17'!$26:$26,'Attach 17'!$32:$209</definedName>
    <definedName name="Z_BA86FE7A_199D_4ABD_A444_AE6BFDF4BCC9_.wvu.Rows" localSheetId="25" hidden="1">'Attach 18'!$13:$13,'Attach 18'!$20:$28</definedName>
    <definedName name="Z_BA86FE7A_199D_4ABD_A444_AE6BFDF4BCC9_.wvu.Rows" localSheetId="24" hidden="1">'Attach 18 SP'!$149:$153</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6" hidden="1">'Bid Form 1st Envelope '!$26:$27,'Bid Form 1st Envelope '!$95:$95,'Bid Form 1st Envelope '!$98:$99</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Bidder'!$B$1:$G$26</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0"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4" hidden="1">'Attach (QR)'!$A$1:$E$28</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7" hidden="1">'Attach 13'!$A$1:$E$27</definedName>
    <definedName name="Z_C5EDD9E3_0801_4479_8600_A80B0FCFDF0B_.wvu.PrintArea" localSheetId="18" hidden="1">'Attach 14'!$A$1:$E$29</definedName>
    <definedName name="Z_C5EDD9E3_0801_4479_8600_A80B0FCFDF0B_.wvu.PrintArea" localSheetId="19" hidden="1">'Attach 14-IP'!$A$8:$I$220</definedName>
    <definedName name="Z_C5EDD9E3_0801_4479_8600_A80B0FCFDF0B_.wvu.PrintArea" localSheetId="20" hidden="1">'Attach 15'!$A$1:$E$92</definedName>
    <definedName name="Z_C5EDD9E3_0801_4479_8600_A80B0FCFDF0B_.wvu.PrintArea" localSheetId="21" hidden="1">'Attach 16'!$A$1:$L$90</definedName>
    <definedName name="Z_C5EDD9E3_0801_4479_8600_A80B0FCFDF0B_.wvu.PrintArea" localSheetId="22" hidden="1">'Attach 17'!$A$1:$E$33</definedName>
    <definedName name="Z_C5EDD9E3_0801_4479_8600_A80B0FCFDF0B_.wvu.PrintArea" localSheetId="25" hidden="1">'Attach 18'!$A$1:$E$31</definedName>
    <definedName name="Z_C5EDD9E3_0801_4479_8600_A80B0FCFDF0B_.wvu.PrintArea" localSheetId="23" hidden="1">'Attach 18 Safety'!$A$1:$E$24</definedName>
    <definedName name="Z_C5EDD9E3_0801_4479_8600_A80B0FCFDF0B_.wvu.PrintArea" localSheetId="3" hidden="1">'Attach 3(JV)'!$A$1:$E$28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9'!$A$1:$H$53</definedName>
    <definedName name="Z_C5EDD9E3_0801_4479_8600_A80B0FCFDF0B_.wvu.PrintArea" localSheetId="26" hidden="1">'Bid Form 1st Envelope '!$A$1:$F$112</definedName>
    <definedName name="Z_C5EDD9E3_0801_4479_8600_A80B0FCFDF0B_.wvu.PrintTitles" localSheetId="13" hidden="1">'Attach 9'!$17:$17</definedName>
    <definedName name="Z_C5EDD9E3_0801_4479_8600_A80B0FCFDF0B_.wvu.Rows" localSheetId="20" hidden="1">'Attach 15'!$16:$16</definedName>
    <definedName name="Z_C5EDD9E3_0801_4479_8600_A80B0FCFDF0B_.wvu.Rows" localSheetId="22" hidden="1">'Attach 17'!$26:$26,'Attach 17'!$32:$209</definedName>
    <definedName name="Z_C5EDD9E3_0801_4479_8600_A80B0FCFDF0B_.wvu.Rows" localSheetId="25" hidden="1">'Attach 18'!$13:$13,'Attach 18'!$20:$28</definedName>
    <definedName name="Z_C5EDD9E3_0801_4479_8600_A80B0FCFDF0B_.wvu.Rows" localSheetId="9" hidden="1">'Attach 5'!$4:$4</definedName>
    <definedName name="Z_C67BDB47_88AF_4F4C_B4D8_CA6175AD6D46_.wvu.Cols" localSheetId="24" hidden="1">'Attach 18 SP'!$J:$P</definedName>
    <definedName name="Z_C67BDB47_88AF_4F4C_B4D8_CA6175AD6D46_.wvu.Cols" localSheetId="10" hidden="1">'Attach 5A'!$H:$H</definedName>
    <definedName name="Z_C67BDB47_88AF_4F4C_B4D8_CA6175AD6D46_.wvu.PrintArea" localSheetId="24" hidden="1">'Attach 18 SP'!$A$8:$I$157</definedName>
    <definedName name="Z_C67BDB47_88AF_4F4C_B4D8_CA6175AD6D46_.wvu.PrintArea" localSheetId="10" hidden="1">'Attach 5A'!$A$1:$E$73</definedName>
    <definedName name="Z_C67BDB47_88AF_4F4C_B4D8_CA6175AD6D46_.wvu.Rows" localSheetId="24"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Cols" localSheetId="5" hidden="1">'Attach-3 (QR)'!$J:$L</definedName>
    <definedName name="Z_C7FCA09A_C3E0_4408_81A0_5CFFEB0C6237_.wvu.PrintArea" localSheetId="22" hidden="1">'Attach 17'!$A$1:$F$30</definedName>
    <definedName name="Z_C7FCA09A_C3E0_4408_81A0_5CFFEB0C6237_.wvu.PrintArea" localSheetId="5" hidden="1">'Attach-3 (QR)'!$A$1:$I$223</definedName>
    <definedName name="Z_C7FCA09A_C3E0_4408_81A0_5CFFEB0C6237_.wvu.Rows" localSheetId="22" hidden="1">'Attach 17'!$32:$209</definedName>
    <definedName name="Z_C7FCA09A_C3E0_4408_81A0_5CFFEB0C6237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4" hidden="1">'Attach 18 SP'!$J:$P</definedName>
    <definedName name="Z_C8CCAA5D_CB26_4EC5_ABA8_6FDF0DF0183E_.wvu.Cols" localSheetId="10" hidden="1">'Attach 5A'!$H:$H</definedName>
    <definedName name="Z_C8CCAA5D_CB26_4EC5_ABA8_6FDF0DF0183E_.wvu.PrintArea" localSheetId="24" hidden="1">'Attach 18 SP'!$A$8:$I$157</definedName>
    <definedName name="Z_C8CCAA5D_CB26_4EC5_ABA8_6FDF0DF0183E_.wvu.PrintArea" localSheetId="10" hidden="1">'Attach 5A'!$A$1:$E$73</definedName>
    <definedName name="Z_C8CCAA5D_CB26_4EC5_ABA8_6FDF0DF0183E_.wvu.Rows" localSheetId="24"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0"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4" hidden="1">'Attach (QR)'!$A$1:$E$28</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7" hidden="1">'Attach 13'!$A$1:$E$27</definedName>
    <definedName name="Z_CB7992C9_ABA5_4C7D_8C49_1E1D8E8875C7_.wvu.PrintArea" localSheetId="18" hidden="1">'Attach 14'!$A$1:$E$29</definedName>
    <definedName name="Z_CB7992C9_ABA5_4C7D_8C49_1E1D8E8875C7_.wvu.PrintArea" localSheetId="19" hidden="1">'Attach 14-IP'!$A$8:$I$220</definedName>
    <definedName name="Z_CB7992C9_ABA5_4C7D_8C49_1E1D8E8875C7_.wvu.PrintArea" localSheetId="20" hidden="1">'Attach 15'!$A$1:$E$92</definedName>
    <definedName name="Z_CB7992C9_ABA5_4C7D_8C49_1E1D8E8875C7_.wvu.PrintArea" localSheetId="21" hidden="1">'Attach 16'!$A$1:$L$90</definedName>
    <definedName name="Z_CB7992C9_ABA5_4C7D_8C49_1E1D8E8875C7_.wvu.PrintArea" localSheetId="22" hidden="1">'Attach 17'!$A$1:$E$33</definedName>
    <definedName name="Z_CB7992C9_ABA5_4C7D_8C49_1E1D8E8875C7_.wvu.PrintArea" localSheetId="25" hidden="1">'Attach 18'!$A$1:$E$31</definedName>
    <definedName name="Z_CB7992C9_ABA5_4C7D_8C49_1E1D8E8875C7_.wvu.PrintArea" localSheetId="23" hidden="1">'Attach 18 Safety'!$A$1:$E$24</definedName>
    <definedName name="Z_CB7992C9_ABA5_4C7D_8C49_1E1D8E8875C7_.wvu.PrintArea" localSheetId="3" hidden="1">'Attach 3(JV)'!$A$1:$E$28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9'!$A$1:$H$52</definedName>
    <definedName name="Z_CB7992C9_ABA5_4C7D_8C49_1E1D8E8875C7_.wvu.PrintArea" localSheetId="26" hidden="1">'Bid Form 1st Envelope '!$A$1:$F$112</definedName>
    <definedName name="Z_CB7992C9_ABA5_4C7D_8C49_1E1D8E8875C7_.wvu.PrintTitles" localSheetId="13" hidden="1">'Attach 9'!$17:$17</definedName>
    <definedName name="Z_CB7992C9_ABA5_4C7D_8C49_1E1D8E8875C7_.wvu.Rows" localSheetId="20" hidden="1">'Attach 15'!$16:$16</definedName>
    <definedName name="Z_CB7992C9_ABA5_4C7D_8C49_1E1D8E8875C7_.wvu.Rows" localSheetId="22" hidden="1">'Attach 17'!$26:$26,'Attach 17'!$32:$209</definedName>
    <definedName name="Z_CB7992C9_ABA5_4C7D_8C49_1E1D8E8875C7_.wvu.Rows" localSheetId="25" hidden="1">'Attach 18'!$13:$13,'Attach 18'!$20:$28</definedName>
    <definedName name="Z_CB7992C9_ABA5_4C7D_8C49_1E1D8E8875C7_.wvu.Rows" localSheetId="9" hidden="1">'Attach 5'!$4:$4</definedName>
    <definedName name="Z_CD4CA1A8_824A_452F_BDBA_32A47C1B3013_.wvu.Cols" localSheetId="16" hidden="1">'Attach 12'!$I:$J</definedName>
    <definedName name="Z_CD4CA1A8_824A_452F_BDBA_32A47C1B3013_.wvu.Cols" localSheetId="20"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4" hidden="1">'Attach (QR)'!$A$1:$E$28</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6" hidden="1">'Attach 12'!$B$1:$G$15</definedName>
    <definedName name="Z_CD4CA1A8_824A_452F_BDBA_32A47C1B3013_.wvu.PrintArea" localSheetId="17" hidden="1">'Attach 13'!$A$1:$E$29</definedName>
    <definedName name="Z_CD4CA1A8_824A_452F_BDBA_32A47C1B3013_.wvu.PrintArea" localSheetId="18" hidden="1">'Attach 14'!$A$1:$E$29</definedName>
    <definedName name="Z_CD4CA1A8_824A_452F_BDBA_32A47C1B3013_.wvu.PrintArea" localSheetId="20" hidden="1">'Attach 15'!$A$1:$E$93</definedName>
    <definedName name="Z_CD4CA1A8_824A_452F_BDBA_32A47C1B3013_.wvu.PrintArea" localSheetId="21" hidden="1">'Attach 16'!$A$1:$L$90</definedName>
    <definedName name="Z_CD4CA1A8_824A_452F_BDBA_32A47C1B3013_.wvu.PrintArea" localSheetId="25" hidden="1">'Attach 18'!$A$1:$E$35</definedName>
    <definedName name="Z_CD4CA1A8_824A_452F_BDBA_32A47C1B3013_.wvu.PrintArea" localSheetId="23" hidden="1">'Attach 18 Safety'!$A$1:$E$24</definedName>
    <definedName name="Z_CD4CA1A8_824A_452F_BDBA_32A47C1B3013_.wvu.PrintArea" localSheetId="24" hidden="1">'Attach 18 SP'!$A$8:$I$170</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9'!$A$1:$H$59</definedName>
    <definedName name="Z_CD4CA1A8_824A_452F_BDBA_32A47C1B3013_.wvu.PrintTitles" localSheetId="16" hidden="1">'Attach 12'!#REF!</definedName>
    <definedName name="Z_CD4CA1A8_824A_452F_BDBA_32A47C1B3013_.wvu.PrintTitles" localSheetId="13" hidden="1">'Attach 9'!$17:$17</definedName>
    <definedName name="Z_CD4CA1A8_824A_452F_BDBA_32A47C1B3013_.wvu.Rows" localSheetId="20" hidden="1">'Attach 15'!$13:$14,'Attach 15'!$16:$16</definedName>
    <definedName name="Z_CD4CA1A8_824A_452F_BDBA_32A47C1B3013_.wvu.Rows" localSheetId="24"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Bidder'!$B$1:$G$26</definedName>
    <definedName name="Z_D5994A17_2357_4B78_B667_DDB5D94B6FD1_.wvu.Cols" localSheetId="5" hidden="1">'Attach-3 (QR)'!$N:$P</definedName>
    <definedName name="Z_D5994A17_2357_4B78_B667_DDB5D94B6FD1_.wvu.PrintArea" localSheetId="5" hidden="1">'Attach-3 (QR)'!$A$1:$I$223</definedName>
    <definedName name="Z_D5994A17_2357_4B78_B667_DDB5D94B6FD1_.wvu.Rows" localSheetId="5" hidden="1">'Attach-3 (QR)'!#REF!,'Attach-3 (QR)'!#REF!,'Attach-3 (QR)'!#REF!,'Attach-3 (QR)'!#REF!</definedName>
    <definedName name="Z_D69D2B09_6F35_4678_B712_8272F13318EF_.wvu.Cols" localSheetId="24" hidden="1">'Attach 18 SP'!$J:$P</definedName>
    <definedName name="Z_D69D2B09_6F35_4678_B712_8272F13318EF_.wvu.PrintArea" localSheetId="24" hidden="1">'Attach 18 SP'!$A$8:$I$157</definedName>
    <definedName name="Z_D69D2B09_6F35_4678_B712_8272F13318EF_.wvu.Rows" localSheetId="24" hidden="1">'Attach 18 SP'!#REF!,'Attach 18 SP'!#REF!,'Attach 18 SP'!#REF!,'Attach 18 SP'!#REF!,'Attach 18 SP'!#REF!,'Attach 18 SP'!$149:$153</definedName>
    <definedName name="Z_DC28ED1E_3E35_4094_9C2B_5C0A1C1D459C_.wvu.Cols" localSheetId="20"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4" hidden="1">'Attach (QR)'!$A$1:$E$28</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13'!$A$1:$E$29</definedName>
    <definedName name="Z_DC28ED1E_3E35_4094_9C2B_5C0A1C1D459C_.wvu.PrintArea" localSheetId="18" hidden="1">'Attach 14'!$A$1:$E$29</definedName>
    <definedName name="Z_DC28ED1E_3E35_4094_9C2B_5C0A1C1D459C_.wvu.PrintArea" localSheetId="19" hidden="1">'Attach 14-IP'!$A$8:$I$220</definedName>
    <definedName name="Z_DC28ED1E_3E35_4094_9C2B_5C0A1C1D459C_.wvu.PrintArea" localSheetId="20" hidden="1">'Attach 15'!$A$1:$E$92</definedName>
    <definedName name="Z_DC28ED1E_3E35_4094_9C2B_5C0A1C1D459C_.wvu.PrintArea" localSheetId="21" hidden="1">'Attach 16'!$A$1:$L$90</definedName>
    <definedName name="Z_DC28ED1E_3E35_4094_9C2B_5C0A1C1D459C_.wvu.PrintArea" localSheetId="22" hidden="1">'Attach 17'!$A$1:$E$33</definedName>
    <definedName name="Z_DC28ED1E_3E35_4094_9C2B_5C0A1C1D459C_.wvu.PrintArea" localSheetId="25" hidden="1">'Attach 18'!$A$1:$E$31</definedName>
    <definedName name="Z_DC28ED1E_3E35_4094_9C2B_5C0A1C1D459C_.wvu.PrintArea" localSheetId="23" hidden="1">'Attach 18 Safety'!$A$1:$E$24</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9'!$A$1:$H$59</definedName>
    <definedName name="Z_DC28ED1E_3E35_4094_9C2B_5C0A1C1D459C_.wvu.PrintArea" localSheetId="26" hidden="1">'Bid Form 1st Envelope '!$A$1:$F$112</definedName>
    <definedName name="Z_DC28ED1E_3E35_4094_9C2B_5C0A1C1D459C_.wvu.PrintTitles" localSheetId="13" hidden="1">'Attach 9'!$17:$17</definedName>
    <definedName name="Z_DC28ED1E_3E35_4094_9C2B_5C0A1C1D459C_.wvu.Rows" localSheetId="20" hidden="1">'Attach 15'!$16:$16</definedName>
    <definedName name="Z_DC28ED1E_3E35_4094_9C2B_5C0A1C1D459C_.wvu.Rows" localSheetId="22" hidden="1">'Attach 17'!$26:$26,'Attach 17'!$32:$209</definedName>
    <definedName name="Z_DC28ED1E_3E35_4094_9C2B_5C0A1C1D459C_.wvu.Rows" localSheetId="25" hidden="1">'Attach 18'!$13:$13,'Attach 18'!$20:$28</definedName>
    <definedName name="Z_DC28ED1E_3E35_4094_9C2B_5C0A1C1D459C_.wvu.Rows" localSheetId="9" hidden="1">'Attach 5'!$4:$4</definedName>
    <definedName name="Z_E0F296A4_A978_4686_BFBB_37CA7822B74C_.wvu.PrintArea" localSheetId="22" hidden="1">'Attach 17'!$A$1:$E$33</definedName>
    <definedName name="Z_E0F296A4_A978_4686_BFBB_37CA7822B74C_.wvu.Rows" localSheetId="22" hidden="1">'Attach 17'!$26:$26,'Attach 17'!$32:$209</definedName>
    <definedName name="Z_E51D3662_FFCE_4FD6_A590_7DDC9E38C41F_.wvu.Cols" localSheetId="20"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4" hidden="1">'Attach (QR)'!$A$1:$E$28</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7" hidden="1">'Attach 13'!$A$1:$E$27</definedName>
    <definedName name="Z_E51D3662_FFCE_4FD6_A590_7DDC9E38C41F_.wvu.PrintArea" localSheetId="18" hidden="1">'Attach 14'!$A$1:$E$29</definedName>
    <definedName name="Z_E51D3662_FFCE_4FD6_A590_7DDC9E38C41F_.wvu.PrintArea" localSheetId="19" hidden="1">'Attach 14-IP'!$A$8:$I$220</definedName>
    <definedName name="Z_E51D3662_FFCE_4FD6_A590_7DDC9E38C41F_.wvu.PrintArea" localSheetId="20" hidden="1">'Attach 15'!$A$1:$E$92</definedName>
    <definedName name="Z_E51D3662_FFCE_4FD6_A590_7DDC9E38C41F_.wvu.PrintArea" localSheetId="21" hidden="1">'Attach 16'!$A$1:$L$90</definedName>
    <definedName name="Z_E51D3662_FFCE_4FD6_A590_7DDC9E38C41F_.wvu.PrintArea" localSheetId="22" hidden="1">'Attach 17'!$A$1:$E$33</definedName>
    <definedName name="Z_E51D3662_FFCE_4FD6_A590_7DDC9E38C41F_.wvu.PrintArea" localSheetId="25" hidden="1">'Attach 18'!$A$1:$E$31</definedName>
    <definedName name="Z_E51D3662_FFCE_4FD6_A590_7DDC9E38C41F_.wvu.PrintArea" localSheetId="23" hidden="1">'Attach 18 Safety'!$A$1:$E$24</definedName>
    <definedName name="Z_E51D3662_FFCE_4FD6_A590_7DDC9E38C41F_.wvu.PrintArea" localSheetId="3" hidden="1">'Attach 3(JV)'!$A$1:$E$28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9'!$A$1:$H$52</definedName>
    <definedName name="Z_E51D3662_FFCE_4FD6_A590_7DDC9E38C41F_.wvu.PrintArea" localSheetId="26" hidden="1">'Bid Form 1st Envelope '!$A$1:$F$112</definedName>
    <definedName name="Z_E51D3662_FFCE_4FD6_A590_7DDC9E38C41F_.wvu.PrintTitles" localSheetId="13" hidden="1">'Attach 9'!$17:$17</definedName>
    <definedName name="Z_E51D3662_FFCE_4FD6_A590_7DDC9E38C41F_.wvu.Rows" localSheetId="20" hidden="1">'Attach 15'!$16:$16</definedName>
    <definedName name="Z_E51D3662_FFCE_4FD6_A590_7DDC9E38C41F_.wvu.Rows" localSheetId="22" hidden="1">'Attach 17'!$26:$26,'Attach 17'!$32:$209</definedName>
    <definedName name="Z_E51D3662_FFCE_4FD6_A590_7DDC9E38C41F_.wvu.Rows" localSheetId="25" hidden="1">'Attach 18'!$13:$13,'Attach 18'!$20:$28</definedName>
    <definedName name="Z_E51D3662_FFCE_4FD6_A590_7DDC9E38C41F_.wvu.Rows" localSheetId="9" hidden="1">'Attach 5'!$4:$4</definedName>
    <definedName name="Z_E8F77A2D_E40A_4668_A8F2_3CE31C4AC520_.wvu.Cols" localSheetId="16" hidden="1">'Attach 12'!$G:$G,'Attach 12'!$I:$I</definedName>
    <definedName name="Z_E8F77A2D_E40A_4668_A8F2_3CE31C4AC520_.wvu.Cols" localSheetId="5" hidden="1">'Attach-3 (QR)'!$N:$P</definedName>
    <definedName name="Z_E8F77A2D_E40A_4668_A8F2_3CE31C4AC520_.wvu.PrintArea" localSheetId="16" hidden="1">'Attach 12'!$A$1:$F$15</definedName>
    <definedName name="Z_E8F77A2D_E40A_4668_A8F2_3CE31C4AC520_.wvu.PrintArea" localSheetId="5" hidden="1">'Attach-3 (QR)'!$A$1:$I$223</definedName>
    <definedName name="Z_E8F77A2D_E40A_4668_A8F2_3CE31C4AC520_.wvu.Rows" localSheetId="16" hidden="1">'Attach 12'!#REF!,'Attach 12'!#REF!,'Attach 12'!#REF!,'Attach 12'!#REF!,'Attach 12'!#REF!,'Attach 12'!#REF!,'Attach 12'!#REF!,'Attach 12'!#REF!,'Attach 12'!#REF!,'Attach 12'!#REF!,'Attach 12'!$16:$103</definedName>
    <definedName name="Z_E8F77A2D_E40A_4668_A8F2_3CE31C4AC520_.wvu.Rows" localSheetId="5" hidden="1">'Attach-3 (QR)'!#REF!,'Attach-3 (QR)'!#REF!,'Attach-3 (QR)'!#REF!,'Attach-3 (QR)'!#REF!,'Attach-3 (QR)'!#REF!,'Attach-3 (QR)'!#REF!,'Attach-3 (QR)'!$109:$109,'Attach-3 (QR)'!#REF!,'Attach-3 (QR)'!$125:$164,'Attach-3 (QR)'!#REF!,'Attach-3 (QR)'!$180:$201</definedName>
    <definedName name="Z_EBAEADC8_DFAF_4DD1_92A4_0349F1C8EBDD_.wvu.Cols" localSheetId="16" hidden="1">'Attach 12'!$H:$I</definedName>
    <definedName name="Z_EBAEADC8_DFAF_4DD1_92A4_0349F1C8EBDD_.wvu.Cols" localSheetId="5" hidden="1">'Attach-3 (QR)'!$J:$J,'Attach-3 (QR)'!$L:$N</definedName>
    <definedName name="Z_EBAEADC8_DFAF_4DD1_92A4_0349F1C8EBDD_.wvu.PrintArea" localSheetId="16" hidden="1">'Attach 12'!$A$1:$G$15</definedName>
    <definedName name="Z_EBAEADC8_DFAF_4DD1_92A4_0349F1C8EBDD_.wvu.PrintArea" localSheetId="5" hidden="1">'Attach-3 (QR)'!$A$1:$I$223</definedName>
    <definedName name="Z_EBAEADC8_DFAF_4DD1_92A4_0349F1C8EBDD_.wvu.Rows" localSheetId="16" hidden="1">'Attach 12'!$4:$4,'Attach 12'!#REF!,'Attach 12'!$16:$103</definedName>
    <definedName name="Z_ECEBABD0_566A_41C4_AA9A_38EA30EFEDA8_.wvu.PrintArea" localSheetId="4" hidden="1">'Attach (QR)'!$A$1:$E$28</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6" hidden="1">'Attach 12'!$B$1:$G$15</definedName>
    <definedName name="Z_ECEBABD0_566A_41C4_AA9A_38EA30EFEDA8_.wvu.PrintArea" localSheetId="17" hidden="1">'Attach 13'!$A$1:$E$29</definedName>
    <definedName name="Z_ECEBABD0_566A_41C4_AA9A_38EA30EFEDA8_.wvu.PrintArea" localSheetId="18" hidden="1">'Attach 14'!$A$1:$E$29</definedName>
    <definedName name="Z_ECEBABD0_566A_41C4_AA9A_38EA30EFEDA8_.wvu.PrintArea" localSheetId="20" hidden="1">'Attach 15'!$A$1:$E$93</definedName>
    <definedName name="Z_ECEBABD0_566A_41C4_AA9A_38EA30EFEDA8_.wvu.PrintArea" localSheetId="21" hidden="1">'Attach 16'!$A$1:$L$90</definedName>
    <definedName name="Z_ECEBABD0_566A_41C4_AA9A_38EA30EFEDA8_.wvu.PrintArea" localSheetId="25" hidden="1">'Attach 18'!$A$1:$E$35</definedName>
    <definedName name="Z_ECEBABD0_566A_41C4_AA9A_38EA30EFEDA8_.wvu.PrintArea" localSheetId="23" hidden="1">'Attach 18 Safety'!$A$1:$E$24</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9'!$A$1:$H$59</definedName>
    <definedName name="Z_ECEBABD0_566A_41C4_AA9A_38EA30EFEDA8_.wvu.PrintArea" localSheetId="26" hidden="1">'Bid Form 1st Envelope '!$A$1:$F$112</definedName>
    <definedName name="Z_ECEBABD0_566A_41C4_AA9A_38EA30EFEDA8_.wvu.PrintTitles" localSheetId="16" hidden="1">'Attach 12'!#REF!</definedName>
    <definedName name="Z_ECEBABD0_566A_41C4_AA9A_38EA30EFEDA8_.wvu.PrintTitles" localSheetId="13" hidden="1">'Attach 9'!$17:$17</definedName>
    <definedName name="Z_F34FCE55_6D7A_4595_AE80_79F81F8010EA_.wvu.Cols" localSheetId="16" hidden="1">'Attach 12'!$G:$I</definedName>
    <definedName name="Z_F34FCE55_6D7A_4595_AE80_79F81F8010EA_.wvu.Cols" localSheetId="5" hidden="1">'Attach-3 (QR)'!$M:$Q</definedName>
    <definedName name="Z_F34FCE55_6D7A_4595_AE80_79F81F8010EA_.wvu.PrintArea" localSheetId="16" hidden="1">'Attach 12'!$A$1:$F$19</definedName>
    <definedName name="Z_F34FCE55_6D7A_4595_AE80_79F81F8010EA_.wvu.PrintArea" localSheetId="5" hidden="1">'Attach-3 (QR)'!$A$1:$I$223</definedName>
    <definedName name="Z_F34FCE55_6D7A_4595_AE80_79F81F8010EA_.wvu.Rows" localSheetId="16" hidden="1">'Attach 12'!#REF!,'Attach 12'!#REF!</definedName>
    <definedName name="Z_F34FCE55_6D7A_4595_AE80_79F81F8010EA_.wvu.Rows" localSheetId="5" hidden="1">'Attach-3 (QR)'!#REF!,'Attach-3 (QR)'!#REF!,'Attach-3 (QR)'!#REF!,'Attach-3 (QR)'!#REF!,'Attach-3 (QR)'!#REF!,'Attach-3 (QR)'!#REF!,'Attach-3 (QR)'!#REF!,'Attach-3 (QR)'!$109:$109,'Attach-3 (QR)'!#REF!,'Attach-3 (QR)'!#REF!,'Attach-3 (QR)'!#REF!,'Attach-3 (QR)'!#REF!,'Attach-3 (QR)'!#REF!,'Attach-3 (QR)'!#REF!,'Attach-3 (QR)'!$124:$164,'Attach-3 (QR)'!#REF!,'Attach-3 (QR)'!#REF!,'Attach-3 (QR)'!$180:$201</definedName>
    <definedName name="Z_F9FE2C60_2849_4C32_B532_2B1A89FFA9CD_.wvu.Cols" localSheetId="20"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4" hidden="1">'Attach (QR)'!$A$1:$E$28</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13'!$A$1:$E$29</definedName>
    <definedName name="Z_F9FE2C60_2849_4C32_B532_2B1A89FFA9CD_.wvu.PrintArea" localSheetId="18" hidden="1">'Attach 14'!$A$1:$E$29</definedName>
    <definedName name="Z_F9FE2C60_2849_4C32_B532_2B1A89FFA9CD_.wvu.PrintArea" localSheetId="19" hidden="1">'Attach 14-IP'!$A$8:$I$220</definedName>
    <definedName name="Z_F9FE2C60_2849_4C32_B532_2B1A89FFA9CD_.wvu.PrintArea" localSheetId="20" hidden="1">'Attach 15'!$A$1:$E$92</definedName>
    <definedName name="Z_F9FE2C60_2849_4C32_B532_2B1A89FFA9CD_.wvu.PrintArea" localSheetId="21" hidden="1">'Attach 16'!$A$1:$L$90</definedName>
    <definedName name="Z_F9FE2C60_2849_4C32_B532_2B1A89FFA9CD_.wvu.PrintArea" localSheetId="22" hidden="1">'Attach 17'!$A$1:$E$33</definedName>
    <definedName name="Z_F9FE2C60_2849_4C32_B532_2B1A89FFA9CD_.wvu.PrintArea" localSheetId="25" hidden="1">'Attach 18'!$A$1:$E$31</definedName>
    <definedName name="Z_F9FE2C60_2849_4C32_B532_2B1A89FFA9CD_.wvu.PrintArea" localSheetId="23" hidden="1">'Attach 18 Safety'!$A$1:$E$24</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9'!$A$1:$H$53</definedName>
    <definedName name="Z_F9FE2C60_2849_4C32_B532_2B1A89FFA9CD_.wvu.PrintArea" localSheetId="26" hidden="1">'Bid Form 1st Envelope '!$A$1:$F$112</definedName>
    <definedName name="Z_F9FE2C60_2849_4C32_B532_2B1A89FFA9CD_.wvu.PrintTitles" localSheetId="13" hidden="1">'Attach 9'!$17:$17</definedName>
    <definedName name="Z_F9FE2C60_2849_4C32_B532_2B1A89FFA9CD_.wvu.Rows" localSheetId="20" hidden="1">'Attach 15'!$16:$16</definedName>
    <definedName name="Z_F9FE2C60_2849_4C32_B532_2B1A89FFA9CD_.wvu.Rows" localSheetId="22" hidden="1">'Attach 17'!$26:$26,'Attach 17'!$32:$209</definedName>
    <definedName name="Z_F9FE2C60_2849_4C32_B532_2B1A89FFA9CD_.wvu.Rows" localSheetId="25" hidden="1">'Attach 18'!$13:$13,'Attach 18'!$20:$28</definedName>
    <definedName name="Z_F9FE2C60_2849_4C32_B532_2B1A89FFA9CD_.wvu.Rows" localSheetId="9" hidden="1">'Attach 5'!$4:$4</definedName>
    <definedName name="Z_FA2C7011_FA7A_401B_B8DD_29ECBD541846_.wvu.Cols" localSheetId="16" hidden="1">'Attach 12'!$G:$I</definedName>
    <definedName name="Z_FA2C7011_FA7A_401B_B8DD_29ECBD541846_.wvu.Cols" localSheetId="20" hidden="1">'Attach 15'!$H:$H,'Attach 15'!$J:$J</definedName>
    <definedName name="Z_FA2C7011_FA7A_401B_B8DD_29ECBD541846_.wvu.Cols" localSheetId="24" hidden="1">'Attach 18 SP'!$J:$AO</definedName>
    <definedName name="Z_FA2C7011_FA7A_401B_B8DD_29ECBD541846_.wvu.Cols" localSheetId="3" hidden="1">'Attach 3(JV)'!$G:$H</definedName>
    <definedName name="Z_FA2C7011_FA7A_401B_B8DD_29ECBD541846_.wvu.Cols" localSheetId="6" hidden="1">'Attach 4'!$H:$O</definedName>
    <definedName name="Z_FA2C7011_FA7A_401B_B8DD_29ECBD541846_.wvu.Cols" localSheetId="9" hidden="1">'Attach 5'!$H:$H</definedName>
    <definedName name="Z_FA2C7011_FA7A_401B_B8DD_29ECBD541846_.wvu.Cols" localSheetId="10" hidden="1">'Attach 5A'!$G:$H</definedName>
    <definedName name="Z_FA2C7011_FA7A_401B_B8DD_29ECBD541846_.wvu.Cols" localSheetId="11" hidden="1">'Attach 6'!$H:$H</definedName>
    <definedName name="Z_FA2C7011_FA7A_401B_B8DD_29ECBD541846_.wvu.Cols" localSheetId="26"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4" hidden="1">'Attach (QR)'!$A$1:$E$28</definedName>
    <definedName name="Z_FA2C7011_FA7A_401B_B8DD_29ECBD541846_.wvu.PrintArea" localSheetId="14" hidden="1">'Attach 10'!$A$1:$F$18</definedName>
    <definedName name="Z_FA2C7011_FA7A_401B_B8DD_29ECBD541846_.wvu.PrintArea" localSheetId="15" hidden="1">'Attach 11'!$A$1:$E$29</definedName>
    <definedName name="Z_FA2C7011_FA7A_401B_B8DD_29ECBD541846_.wvu.PrintArea" localSheetId="16" hidden="1">'Attach 12'!$A$1:$F$19</definedName>
    <definedName name="Z_FA2C7011_FA7A_401B_B8DD_29ECBD541846_.wvu.PrintArea" localSheetId="17" hidden="1">'Attach 13'!$A$1:$E$27</definedName>
    <definedName name="Z_FA2C7011_FA7A_401B_B8DD_29ECBD541846_.wvu.PrintArea" localSheetId="18" hidden="1">'Attach 14'!$A$1:$E$29</definedName>
    <definedName name="Z_FA2C7011_FA7A_401B_B8DD_29ECBD541846_.wvu.PrintArea" localSheetId="19" hidden="1">'Attach 14-IP'!$A$8:$I$220</definedName>
    <definedName name="Z_FA2C7011_FA7A_401B_B8DD_29ECBD541846_.wvu.PrintArea" localSheetId="20" hidden="1">'Attach 15'!$A$1:$E$92</definedName>
    <definedName name="Z_FA2C7011_FA7A_401B_B8DD_29ECBD541846_.wvu.PrintArea" localSheetId="21" hidden="1">'Attach 16'!$A$1:$L$90</definedName>
    <definedName name="Z_FA2C7011_FA7A_401B_B8DD_29ECBD541846_.wvu.PrintArea" localSheetId="22" hidden="1">'Attach 17'!$A$1:$E$33</definedName>
    <definedName name="Z_FA2C7011_FA7A_401B_B8DD_29ECBD541846_.wvu.PrintArea" localSheetId="25" hidden="1">'Attach 18'!$A$1:$E$31</definedName>
    <definedName name="Z_FA2C7011_FA7A_401B_B8DD_29ECBD541846_.wvu.PrintArea" localSheetId="23" hidden="1">'Attach 18 Safety'!$A$1:$E$24</definedName>
    <definedName name="Z_FA2C7011_FA7A_401B_B8DD_29ECBD541846_.wvu.PrintArea" localSheetId="24" hidden="1">'Attach 18 SP'!$A$7:$I$157</definedName>
    <definedName name="Z_FA2C7011_FA7A_401B_B8DD_29ECBD541846_.wvu.PrintArea" localSheetId="3" hidden="1">'Attach 3(JV)'!$A$1:$E$28</definedName>
    <definedName name="Z_FA2C7011_FA7A_401B_B8DD_29ECBD541846_.wvu.PrintArea" localSheetId="6" hidden="1">'Attach 4'!$A$1:$G$25</definedName>
    <definedName name="Z_FA2C7011_FA7A_401B_B8DD_29ECBD541846_.wvu.PrintArea" localSheetId="7" hidden="1">'Attach 4 (A)'!$A$1:$E$27</definedName>
    <definedName name="Z_FA2C7011_FA7A_401B_B8DD_29ECBD541846_.wvu.PrintArea" localSheetId="8" hidden="1">'Attach 4 (B)'!$A$1:$E$26</definedName>
    <definedName name="Z_FA2C7011_FA7A_401B_B8DD_29ECBD541846_.wvu.PrintArea" localSheetId="9" hidden="1">'Attach 5'!$A$1:$E$110</definedName>
    <definedName name="Z_FA2C7011_FA7A_401B_B8DD_29ECBD541846_.wvu.PrintArea" localSheetId="10"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26" hidden="1">'Bid Form 1st Envelope '!$A$1:$F$112</definedName>
    <definedName name="Z_FA2C7011_FA7A_401B_B8DD_29ECBD541846_.wvu.PrintArea" localSheetId="1" hidden="1">Cover!$A$1:$F$19</definedName>
    <definedName name="Z_FA2C7011_FA7A_401B_B8DD_29ECBD541846_.wvu.PrintArea" localSheetId="2" hidden="1">'Names of Bidder'!$B$1:$G$25</definedName>
    <definedName name="Z_FA2C7011_FA7A_401B_B8DD_29ECBD541846_.wvu.Rows" localSheetId="16" hidden="1">'Attach 12'!#REF!,'Attach 12'!#REF!</definedName>
    <definedName name="Z_FA2C7011_FA7A_401B_B8DD_29ECBD541846_.wvu.Rows" localSheetId="20" hidden="1">'Attach 15'!$16:$16</definedName>
    <definedName name="Z_FA2C7011_FA7A_401B_B8DD_29ECBD541846_.wvu.Rows" localSheetId="22" hidden="1">'Attach 17'!$26:$26,'Attach 17'!$32:$209</definedName>
    <definedName name="Z_FA2C7011_FA7A_401B_B8DD_29ECBD541846_.wvu.Rows" localSheetId="25" hidden="1">'Attach 18'!$13:$13,'Attach 18'!$20:$28</definedName>
    <definedName name="Z_FA2C7011_FA7A_401B_B8DD_29ECBD541846_.wvu.Rows" localSheetId="24" hidden="1">'Attach 18 SP'!$149:$153</definedName>
    <definedName name="Z_FA2C7011_FA7A_401B_B8DD_29ECBD541846_.wvu.Rows" localSheetId="9" hidden="1">'Attach 5'!$4:$4</definedName>
    <definedName name="Z_FA2C7011_FA7A_401B_B8DD_29ECBD541846_.wvu.Rows" localSheetId="10" hidden="1">'Attach 5A'!$25:$30</definedName>
    <definedName name="Z_FA2C7011_FA7A_401B_B8DD_29ECBD541846_.wvu.Rows" localSheetId="26" hidden="1">'Bid Form 1st Envelope '!$26:$27,'Bid Form 1st Envelope '!$95:$95,'Bid Form 1st Envelope '!$98:$99</definedName>
    <definedName name="Z_FB41F969_87BE_4AD1_A99C_A5F9EA1C8FCB_.wvu.Cols" localSheetId="16" hidden="1">'Attach 12'!$G:$I</definedName>
    <definedName name="Z_FB41F969_87BE_4AD1_A99C_A5F9EA1C8FCB_.wvu.Cols" localSheetId="20" hidden="1">'Attach 15'!$H:$H,'Attach 15'!$J:$J</definedName>
    <definedName name="Z_FB41F969_87BE_4AD1_A99C_A5F9EA1C8FCB_.wvu.Cols" localSheetId="24"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6"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4" hidden="1">'Attach (QR)'!$A$1:$E$28</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12'!$A$1:$F$19</definedName>
    <definedName name="Z_FB41F969_87BE_4AD1_A99C_A5F9EA1C8FCB_.wvu.PrintArea" localSheetId="17" hidden="1">'Attach 13'!$A$1:$E$27</definedName>
    <definedName name="Z_FB41F969_87BE_4AD1_A99C_A5F9EA1C8FCB_.wvu.PrintArea" localSheetId="18" hidden="1">'Attach 14'!$A$1:$E$29</definedName>
    <definedName name="Z_FB41F969_87BE_4AD1_A99C_A5F9EA1C8FCB_.wvu.PrintArea" localSheetId="19" hidden="1">'Attach 14-IP'!$A$8:$I$220</definedName>
    <definedName name="Z_FB41F969_87BE_4AD1_A99C_A5F9EA1C8FCB_.wvu.PrintArea" localSheetId="20" hidden="1">'Attach 15'!$A$1:$E$92</definedName>
    <definedName name="Z_FB41F969_87BE_4AD1_A99C_A5F9EA1C8FCB_.wvu.PrintArea" localSheetId="21" hidden="1">'Attach 16'!$A$1:$L$90</definedName>
    <definedName name="Z_FB41F969_87BE_4AD1_A99C_A5F9EA1C8FCB_.wvu.PrintArea" localSheetId="22" hidden="1">'Attach 17'!$A$1:$E$33</definedName>
    <definedName name="Z_FB41F969_87BE_4AD1_A99C_A5F9EA1C8FCB_.wvu.PrintArea" localSheetId="25" hidden="1">'Attach 18'!$A$1:$E$31</definedName>
    <definedName name="Z_FB41F969_87BE_4AD1_A99C_A5F9EA1C8FCB_.wvu.PrintArea" localSheetId="23" hidden="1">'Attach 18 Safety'!$A$1:$E$24</definedName>
    <definedName name="Z_FB41F969_87BE_4AD1_A99C_A5F9EA1C8FCB_.wvu.PrintArea" localSheetId="24" hidden="1">'Attach 18 SP'!$A$7:$I$157</definedName>
    <definedName name="Z_FB41F969_87BE_4AD1_A99C_A5F9EA1C8FCB_.wvu.PrintArea" localSheetId="3" hidden="1">'Attach 3(JV)'!$A$1:$E$28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9'!$A$1:$H$52</definedName>
    <definedName name="Z_FB41F969_87BE_4AD1_A99C_A5F9EA1C8FCB_.wvu.PrintArea" localSheetId="26" hidden="1">'Bid Form 1st Envelope '!$A$1:$F$112</definedName>
    <definedName name="Z_FB41F969_87BE_4AD1_A99C_A5F9EA1C8FCB_.wvu.PrintArea" localSheetId="1" hidden="1">Cover!$A$1:$F$19</definedName>
    <definedName name="Z_FB41F969_87BE_4AD1_A99C_A5F9EA1C8FCB_.wvu.PrintArea" localSheetId="2" hidden="1">'Names of Bidder'!$B$1:$G$25</definedName>
    <definedName name="Z_FB41F969_87BE_4AD1_A99C_A5F9EA1C8FCB_.wvu.PrintTitles" localSheetId="13" hidden="1">'Attach 9'!$17:$17</definedName>
    <definedName name="Z_FB41F969_87BE_4AD1_A99C_A5F9EA1C8FCB_.wvu.Rows" localSheetId="16" hidden="1">'Attach 12'!#REF!,'Attach 12'!#REF!</definedName>
    <definedName name="Z_FB41F969_87BE_4AD1_A99C_A5F9EA1C8FCB_.wvu.Rows" localSheetId="20" hidden="1">'Attach 15'!$16:$16</definedName>
    <definedName name="Z_FB41F969_87BE_4AD1_A99C_A5F9EA1C8FCB_.wvu.Rows" localSheetId="22" hidden="1">'Attach 17'!$26:$26,'Attach 17'!$32:$209</definedName>
    <definedName name="Z_FB41F969_87BE_4AD1_A99C_A5F9EA1C8FCB_.wvu.Rows" localSheetId="25" hidden="1">'Attach 18'!$13:$13,'Attach 18'!$20:$28</definedName>
    <definedName name="Z_FB41F969_87BE_4AD1_A99C_A5F9EA1C8FCB_.wvu.Rows" localSheetId="24" hidden="1">'Attach 18 SP'!$149:$153</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9'!$45:$46</definedName>
    <definedName name="Z_FB41F969_87BE_4AD1_A99C_A5F9EA1C8FCB_.wvu.Rows" localSheetId="26" hidden="1">'Bid Form 1st Envelope '!$26:$27,'Bid Form 1st Envelope '!$95:$95,'Bid Form 1st Envelope '!$98:$99</definedName>
    <definedName name="Z_FE4EC9C4_31B9_4D40_8323_5B16C3BC840F_.wvu.Cols" localSheetId="20"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4" hidden="1">'Attach (QR)'!$A$1:$E$28</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13'!$A$1:$E$29</definedName>
    <definedName name="Z_FE4EC9C4_31B9_4D40_8323_5B16C3BC840F_.wvu.PrintArea" localSheetId="18" hidden="1">'Attach 14'!$A$1:$E$29</definedName>
    <definedName name="Z_FE4EC9C4_31B9_4D40_8323_5B16C3BC840F_.wvu.PrintArea" localSheetId="19" hidden="1">'Attach 14-IP'!$A$8:$I$220</definedName>
    <definedName name="Z_FE4EC9C4_31B9_4D40_8323_5B16C3BC840F_.wvu.PrintArea" localSheetId="20" hidden="1">'Attach 15'!$A$1:$E$92</definedName>
    <definedName name="Z_FE4EC9C4_31B9_4D40_8323_5B16C3BC840F_.wvu.PrintArea" localSheetId="21" hidden="1">'Attach 16'!$A$1:$L$90</definedName>
    <definedName name="Z_FE4EC9C4_31B9_4D40_8323_5B16C3BC840F_.wvu.PrintArea" localSheetId="22" hidden="1">'Attach 17'!$A$1:$E$33</definedName>
    <definedName name="Z_FE4EC9C4_31B9_4D40_8323_5B16C3BC840F_.wvu.PrintArea" localSheetId="25" hidden="1">'Attach 18'!$A$1:$E$31</definedName>
    <definedName name="Z_FE4EC9C4_31B9_4D40_8323_5B16C3BC840F_.wvu.PrintArea" localSheetId="23" hidden="1">'Attach 18 Safety'!$A$1:$E$24</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9'!$A$1:$H$53</definedName>
    <definedName name="Z_FE4EC9C4_31B9_4D40_8323_5B16C3BC840F_.wvu.PrintArea" localSheetId="26" hidden="1">'Bid Form 1st Envelope '!$A$1:$F$112</definedName>
    <definedName name="Z_FE4EC9C4_31B9_4D40_8323_5B16C3BC840F_.wvu.PrintTitles" localSheetId="13" hidden="1">'Attach 9'!$17:$17</definedName>
    <definedName name="Z_FE4EC9C4_31B9_4D40_8323_5B16C3BC840F_.wvu.Rows" localSheetId="20" hidden="1">'Attach 15'!$16:$16</definedName>
    <definedName name="Z_FE4EC9C4_31B9_4D40_8323_5B16C3BC840F_.wvu.Rows" localSheetId="22" hidden="1">'Attach 17'!$26:$26,'Attach 17'!$32:$209</definedName>
    <definedName name="Z_FE4EC9C4_31B9_4D40_8323_5B16C3BC840F_.wvu.Rows" localSheetId="25" hidden="1">'Attach 18'!$13:$13,'Attach 18'!$20:$28</definedName>
    <definedName name="Z_FE4EC9C4_31B9_4D40_8323_5B16C3BC840F_.wvu.Rows" localSheetId="9" hidden="1">'Attach 5'!$4:$4</definedName>
  </definedNames>
  <calcPr calcId="191029"/>
  <customWorkbookViews>
    <customWorkbookView name="Ankit Vaishnav {Ankit Vaishnav} - Personal View" guid="{7706378E-40E2-4583-90AF-E6E1DCB3696C}" mergeInterval="0" personalView="1" maximized="1" windowWidth="1436" windowHeight="674" tabRatio="982" activeSheetId="27"/>
    <customWorkbookView name="Renuka Sharma {रेणुका शर्मा} - Personal View" guid="{FA2C7011-FA7A-401B-B8DD-29ECBD541846}" mergeInterval="0" personalView="1" maximized="1" windowWidth="1667" windowHeight="661" tabRatio="982" activeSheetId="2"/>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Saurabh Agrawal {सौरभ अग्रवाल} - Personal View" guid="{6B7F77A9-4430-40F3-B9B2-DA771FBECFA7}" mergeInterval="0" personalView="1" maximized="1" xWindow="-8" yWindow="-8" windowWidth="1936" windowHeight="1056"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3" l="1"/>
  <c r="J62" i="6"/>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F1" i="2" l="1"/>
  <c r="A44" i="14" l="1"/>
  <c r="A16" i="14"/>
  <c r="A1" i="14"/>
  <c r="A3" i="14"/>
  <c r="A46" i="14"/>
  <c r="A45" i="14"/>
  <c r="H1" i="14"/>
  <c r="H45" i="6" l="1"/>
  <c r="H44" i="6"/>
  <c r="H43" i="6"/>
  <c r="H42" i="6"/>
  <c r="F45" i="6"/>
  <c r="F44" i="6"/>
  <c r="F43" i="6"/>
  <c r="F42" i="6"/>
  <c r="N21" i="6"/>
  <c r="D42" i="6"/>
  <c r="D45" i="6"/>
  <c r="D44" i="6"/>
  <c r="D43" i="6"/>
  <c r="A1" i="6"/>
  <c r="A3" i="6"/>
  <c r="B151" i="6"/>
  <c r="B138" i="6"/>
  <c r="F132" i="6"/>
  <c r="B190" i="6" s="1"/>
  <c r="D211" i="6"/>
  <c r="F7" i="6"/>
  <c r="B168" i="6" l="1"/>
  <c r="H211" i="6"/>
  <c r="A8" i="17" l="1"/>
  <c r="E7" i="17"/>
  <c r="A1" i="17"/>
  <c r="A42" i="25" l="1"/>
  <c r="A43" i="25"/>
  <c r="A40" i="20"/>
  <c r="A41" i="20"/>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2" i="3"/>
  <c r="I6" i="3"/>
  <c r="J6" i="3" s="1"/>
  <c r="AA6" i="3"/>
  <c r="B7" i="3"/>
  <c r="J8" i="3"/>
  <c r="L8" i="3"/>
  <c r="B10" i="3"/>
  <c r="A7" i="4" s="1"/>
  <c r="B11" i="3"/>
  <c r="J13" i="3"/>
  <c r="H24" i="3"/>
  <c r="G24" i="3" s="1"/>
  <c r="B2" i="2"/>
  <c r="B3" i="2"/>
  <c r="A7" i="6" l="1"/>
  <c r="A7" i="14"/>
  <c r="C222" i="6"/>
  <c r="B49" i="14"/>
  <c r="C221" i="6"/>
  <c r="B48" i="14"/>
  <c r="G222" i="6"/>
  <c r="F49" i="14"/>
  <c r="G221" i="6"/>
  <c r="F48" i="14"/>
  <c r="B12" i="6"/>
  <c r="B12" i="14"/>
  <c r="B11" i="6"/>
  <c r="B11" i="14"/>
  <c r="B10" i="6"/>
  <c r="B10" i="14"/>
  <c r="A8" i="6"/>
  <c r="A8" i="14"/>
  <c r="B9" i="6"/>
  <c r="B9" i="14"/>
  <c r="N111"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09" i="6"/>
  <c r="B85" i="27"/>
  <c r="B112" i="6" l="1"/>
  <c r="B132" i="6"/>
  <c r="K63" i="6" l="1"/>
  <c r="K62" i="6"/>
  <c r="F62" i="6" s="1"/>
</calcChain>
</file>

<file path=xl/sharedStrings.xml><?xml version="1.0" encoding="utf-8"?>
<sst xmlns="http://schemas.openxmlformats.org/spreadsheetml/2006/main" count="1390" uniqueCount="853">
  <si>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</si>
  <si>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</si>
  <si>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</si>
  <si>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</si>
  <si>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</si>
  <si>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</si>
  <si>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</si>
  <si>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</si>
  <si>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</si>
  <si>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</si>
  <si>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</si>
  <si>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</si>
  <si>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</si>
  <si>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</si>
  <si>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</si>
  <si>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</si>
  <si>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</si>
  <si>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</si>
  <si>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</si>
  <si>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</si>
  <si>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</si>
  <si>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</si>
  <si>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</si>
  <si>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</si>
  <si>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</si>
  <si>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</si>
  <si>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</si>
  <si>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</si>
  <si>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</si>
  <si>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</si>
  <si>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</si>
  <si>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</si>
  <si>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</si>
  <si>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</si>
  <si>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</si>
  <si>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</si>
  <si>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</si>
  <si>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</si>
  <si>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</si>
  <si>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</si>
  <si>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</si>
  <si>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</si>
  <si>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</si>
  <si>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</si>
  <si>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</si>
  <si>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</si>
  <si>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</si>
  <si>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</si>
  <si>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</si>
  <si>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</si>
  <si>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</si>
  <si>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</si>
  <si>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</si>
  <si>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</si>
  <si>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</si>
  <si>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</si>
  <si>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</si>
  <si>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</si>
  <si>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</si>
  <si>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</si>
  <si>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</si>
  <si>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</si>
  <si>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</si>
  <si>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</si>
  <si>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</si>
  <si>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</si>
  <si>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</si>
  <si>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</si>
  <si>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</si>
  <si>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</si>
  <si>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</si>
  <si>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</si>
  <si>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</si>
  <si>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</si>
  <si>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</si>
  <si>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</si>
  <si>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</si>
  <si>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</si>
  <si>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</si>
  <si>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</si>
  <si>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</si>
  <si>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</si>
  <si>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</si>
  <si>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</si>
  <si>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</si>
  <si>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</si>
  <si>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</si>
  <si>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</si>
  <si>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</si>
  <si>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</si>
  <si>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</si>
  <si>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</si>
  <si>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</si>
  <si>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</si>
  <si>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</si>
  <si>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</si>
  <si>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</si>
  <si>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</si>
  <si>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</si>
  <si>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</si>
  <si>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</si>
  <si>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</si>
  <si>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</si>
  <si>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</si>
  <si>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</si>
  <si>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</si>
  <si>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</si>
  <si>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</si>
  <si>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</si>
  <si>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</si>
  <si>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</si>
  <si>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</si>
  <si>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</si>
  <si>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</si>
  <si>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</si>
  <si>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</si>
  <si>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</si>
  <si>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</si>
  <si>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</si>
  <si>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</si>
  <si>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</si>
  <si>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</si>
  <si>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</si>
  <si>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</si>
  <si>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</si>
  <si>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</si>
  <si>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</si>
  <si>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</si>
  <si>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</si>
  <si>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</si>
  <si>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</si>
  <si>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</si>
  <si>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</si>
  <si>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</si>
  <si>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</si>
  <si>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</si>
  <si>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</si>
  <si>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</si>
  <si>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</si>
  <si>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</si>
  <si>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</si>
  <si>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</si>
  <si>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</si>
  <si>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</si>
  <si>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</si>
  <si>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</si>
  <si>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</si>
  <si>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</si>
  <si>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</si>
  <si>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</si>
  <si>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</si>
  <si>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</si>
  <si>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</si>
  <si>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</si>
  <si>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</si>
  <si>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</si>
  <si>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</si>
  <si>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</si>
  <si>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</si>
  <si>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</si>
  <si>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</si>
  <si>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</si>
  <si>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</si>
  <si>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</si>
  <si>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</si>
  <si>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</si>
  <si>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</si>
  <si>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</si>
  <si>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</si>
  <si>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</si>
  <si>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</si>
  <si>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</si>
  <si>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</si>
  <si>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</si>
  <si>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</si>
  <si>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</si>
  <si>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</si>
  <si>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</si>
  <si>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</si>
  <si>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</si>
  <si>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</si>
  <si>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</si>
  <si>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</si>
  <si>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</si>
  <si>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</si>
  <si>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</si>
  <si>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</si>
  <si>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</si>
  <si>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</si>
  <si>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</si>
  <si>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</si>
  <si>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</si>
  <si>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</si>
  <si>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</si>
  <si>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</si>
  <si>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</si>
  <si>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</si>
  <si>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</si>
  <si>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</si>
  <si>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</si>
  <si>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</si>
  <si>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</si>
  <si>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</si>
  <si>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</si>
  <si>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</si>
  <si>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</si>
  <si>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</si>
  <si>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</si>
  <si>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</si>
  <si>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</si>
  <si>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</si>
  <si>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</si>
  <si>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</si>
  <si>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</si>
  <si>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</si>
  <si>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</si>
  <si>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</si>
  <si>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</si>
  <si>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</si>
  <si>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</si>
  <si>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</si>
  <si>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</si>
  <si>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</si>
  <si>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</si>
  <si>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</si>
  <si>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</si>
  <si>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</si>
  <si>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</si>
  <si>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</si>
  <si>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</si>
  <si>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</si>
  <si>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</si>
  <si>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</si>
  <si>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</si>
  <si>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</si>
  <si>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</si>
  <si>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</si>
  <si>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</si>
  <si>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</si>
  <si>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</si>
  <si>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</si>
  <si>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</si>
  <si>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</si>
  <si>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</si>
  <si>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</si>
  <si>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</si>
  <si>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</si>
  <si>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</si>
  <si>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</si>
  <si>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</si>
  <si>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</si>
  <si>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</si>
  <si>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</si>
  <si>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</si>
  <si>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</si>
  <si>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</si>
  <si>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</si>
  <si>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</si>
  <si>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</si>
  <si>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</si>
  <si>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</si>
  <si>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</si>
  <si>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</si>
  <si>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</si>
  <si>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</si>
  <si>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</si>
  <si>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</si>
  <si>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</si>
  <si>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</si>
  <si>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</si>
  <si>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</si>
  <si>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</si>
  <si>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</si>
  <si>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</si>
  <si>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</si>
  <si>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</si>
  <si>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</si>
  <si>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</si>
  <si>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</si>
  <si>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</si>
  <si>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</si>
  <si>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</si>
  <si>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</si>
  <si>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</si>
  <si>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</si>
  <si>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</si>
  <si>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</si>
  <si>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</si>
  <si>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</si>
  <si>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</si>
  <si>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</si>
  <si>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</si>
  <si>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</si>
  <si>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</si>
  <si>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</si>
  <si>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</si>
  <si>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</si>
  <si>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</si>
  <si>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</si>
  <si>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</si>
  <si>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</si>
  <si>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</si>
  <si>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</si>
  <si>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</si>
  <si>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</si>
  <si>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</si>
  <si>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</si>
  <si>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</si>
  <si>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</si>
  <si>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</si>
  <si>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</si>
  <si>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</si>
  <si>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</si>
  <si>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</si>
  <si>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</si>
  <si>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</si>
  <si>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</si>
  <si>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</si>
  <si>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</si>
  <si>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</si>
  <si>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</si>
  <si>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</si>
  <si>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</si>
  <si>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</si>
  <si>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</si>
  <si>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</si>
  <si>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</si>
  <si>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</si>
  <si>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</si>
  <si>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</si>
  <si>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</si>
  <si>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</si>
  <si>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</si>
  <si>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</si>
  <si>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</si>
  <si>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</si>
  <si>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</si>
  <si>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</si>
  <si>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</si>
  <si>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</si>
  <si>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</si>
  <si>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</si>
  <si>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</si>
  <si>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</si>
  <si>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</si>
  <si>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</si>
  <si>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</si>
  <si>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</si>
  <si>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</si>
  <si>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</si>
  <si>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</si>
  <si>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</si>
  <si>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</si>
  <si>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</si>
  <si>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</si>
  <si>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</si>
  <si>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</si>
  <si>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</si>
  <si>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</si>
  <si>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</si>
  <si>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</si>
  <si>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</si>
  <si>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</si>
  <si>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</si>
  <si>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</si>
  <si>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</si>
  <si>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</si>
  <si>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</si>
  <si>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</si>
  <si>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</si>
  <si>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</si>
  <si>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</si>
  <si>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</si>
  <si>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</si>
  <si>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</si>
  <si>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</si>
  <si>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</si>
  <si>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</si>
  <si>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</si>
  <si>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</si>
  <si>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</si>
  <si>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</si>
  <si>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</si>
  <si>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</si>
  <si>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</si>
  <si>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</si>
  <si>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</si>
  <si>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</si>
  <si>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</si>
  <si>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</si>
  <si>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</si>
  <si>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</si>
  <si>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</si>
  <si>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</si>
  <si>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</si>
  <si>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</si>
  <si>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</si>
  <si>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</si>
  <si>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</si>
  <si>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</si>
  <si>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</si>
  <si>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</si>
  <si>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</si>
  <si>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</si>
  <si>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</si>
  <si>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</si>
  <si>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</si>
  <si>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</si>
  <si>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</si>
  <si>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</si>
  <si>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</si>
  <si>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</si>
  <si>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</si>
  <si>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</si>
  <si>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</si>
  <si>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</si>
  <si>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</si>
  <si>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</si>
  <si>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</si>
  <si>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</si>
  <si>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</si>
  <si>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</si>
  <si>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</si>
  <si>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</si>
  <si>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</si>
  <si>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</si>
  <si>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</si>
  <si>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</si>
  <si>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</si>
  <si>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</si>
  <si>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</si>
  <si>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</si>
  <si>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</si>
  <si>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</si>
  <si>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</si>
  <si>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</si>
  <si>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</si>
  <si>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</si>
  <si>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</si>
  <si>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</si>
  <si>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</si>
  <si>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</si>
  <si>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</si>
  <si>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</si>
  <si>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</si>
  <si>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</si>
  <si>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</si>
  <si>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</si>
  <si>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</si>
  <si>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</si>
  <si>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</si>
  <si>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</si>
  <si>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</si>
  <si>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</si>
  <si>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</si>
  <si>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</si>
  <si>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</si>
  <si>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</si>
  <si>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</si>
  <si>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</si>
  <si>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</si>
  <si>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</si>
  <si>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</si>
  <si>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</si>
  <si>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</si>
  <si>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</si>
  <si>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</si>
  <si>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</si>
  <si>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</si>
  <si>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</si>
  <si>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</si>
  <si>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</si>
  <si>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</si>
  <si>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</si>
  <si>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</si>
  <si>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</si>
  <si>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</si>
  <si>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</si>
  <si>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</si>
  <si>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</si>
  <si>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</si>
  <si>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</si>
  <si>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</si>
  <si>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</si>
  <si>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</si>
  <si>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</si>
  <si>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</si>
  <si>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</si>
  <si>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</si>
  <si>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</si>
  <si>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</si>
  <si>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</si>
  <si>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</si>
  <si>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</si>
  <si>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</si>
  <si>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</si>
  <si>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</si>
  <si>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</si>
  <si>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</si>
  <si>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</si>
  <si>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</si>
  <si>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</si>
  <si>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</si>
  <si>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</si>
  <si>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</si>
  <si>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</si>
  <si>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</si>
  <si>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</si>
  <si>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</si>
  <si>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</si>
  <si>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</si>
  <si>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</si>
  <si>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</si>
  <si>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</si>
  <si>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</si>
  <si>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</si>
  <si>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</si>
  <si>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</si>
  <si>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</si>
  <si>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</si>
  <si>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</si>
  <si>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</si>
  <si>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</si>
  <si>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</si>
  <si>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</si>
  <si>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</si>
  <si>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</si>
  <si>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</si>
  <si>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</si>
  <si>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</si>
  <si>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</si>
  <si>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</si>
  <si>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</si>
  <si>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</si>
  <si>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</si>
  <si>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</si>
  <si>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</si>
  <si>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</si>
  <si>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</si>
  <si>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</si>
  <si>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</si>
  <si>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</si>
  <si>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</si>
  <si>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</si>
  <si>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</si>
  <si>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</si>
  <si>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</si>
  <si>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</si>
  <si>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</si>
  <si>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</si>
  <si>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</si>
  <si>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</si>
  <si>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</si>
  <si>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</si>
  <si>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</si>
  <si>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</si>
  <si>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</si>
  <si>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</si>
  <si>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</si>
  <si>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</si>
  <si>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</si>
  <si>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</si>
  <si>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</si>
  <si>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</si>
  <si>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</si>
  <si>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</si>
  <si>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</si>
  <si>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</si>
  <si>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</si>
  <si>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</si>
  <si>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</si>
  <si>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</si>
  <si>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</si>
  <si>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</si>
  <si>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</si>
  <si>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</si>
  <si>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</si>
  <si>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</si>
  <si>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</si>
  <si>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</si>
  <si>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</si>
  <si>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</si>
  <si>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</si>
  <si>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</si>
  <si>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</si>
  <si>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</si>
  <si>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</si>
  <si>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</si>
  <si>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</si>
  <si>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</si>
  <si>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</si>
  <si>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</si>
  <si>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</si>
  <si>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</si>
  <si>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</si>
  <si>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</si>
  <si>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</si>
  <si>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</si>
  <si>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</si>
  <si>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</si>
  <si>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</si>
  <si>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</si>
  <si>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</si>
  <si>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</si>
  <si>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</si>
  <si>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</si>
  <si>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</si>
  <si>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</si>
  <si>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Sole Bidder</t>
  </si>
  <si>
    <t>Whether the bidder is an MSE (Micro &amp; Small Enterprise)</t>
  </si>
  <si>
    <t xml:space="preserve">Date     </t>
  </si>
  <si>
    <t xml:space="preserve">Place     </t>
  </si>
  <si>
    <t>Enter the Name of Registration Authority</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</si>
  <si>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</si>
  <si>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</si>
  <si>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</si>
  <si>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</si>
  <si>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</si>
  <si>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</si>
  <si>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</si>
  <si>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</si>
  <si>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i)</t>
  </si>
  <si>
    <t>Route-1 of Annexure-A(BDS)</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</si>
  <si>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</si>
  <si>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</si>
  <si>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</si>
  <si>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</si>
  <si>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</si>
  <si>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</si>
  <si>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</si>
  <si>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</si>
  <si>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</si>
  <si>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</si>
  <si>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</si>
  <si>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</si>
  <si>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</si>
  <si>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</si>
  <si>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</si>
  <si>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</si>
  <si>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</si>
  <si>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</si>
  <si>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</si>
  <si>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</si>
  <si>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</si>
  <si>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</si>
  <si>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</si>
  <si>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</si>
  <si>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</si>
  <si>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</si>
  <si>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</si>
  <si>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</si>
  <si>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</si>
  <si>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</si>
  <si>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</si>
  <si>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</si>
  <si>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</si>
  <si>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</si>
  <si>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</si>
  <si>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</si>
  <si>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</si>
  <si>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</si>
  <si>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</si>
  <si>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</si>
  <si>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</si>
  <si>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</si>
  <si>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</si>
  <si>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</si>
  <si>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</si>
  <si>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</si>
  <si>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</si>
  <si>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</si>
  <si>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</si>
  <si>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</si>
  <si>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</si>
  <si>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</si>
  <si>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</si>
  <si>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</si>
  <si>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</si>
  <si>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</si>
  <si>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</si>
  <si>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</si>
  <si>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</si>
  <si>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</si>
  <si>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</si>
  <si>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</si>
  <si>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</si>
  <si>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</si>
  <si>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</si>
  <si>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</si>
  <si>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</si>
  <si>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</si>
  <si>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</si>
  <si>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</si>
  <si>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</si>
  <si>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</si>
  <si>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</si>
  <si>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</si>
  <si>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</si>
  <si>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</si>
  <si>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</si>
  <si>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</si>
  <si>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</si>
  <si>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</si>
  <si>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</si>
  <si>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</si>
  <si>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</si>
  <si>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</si>
  <si>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</si>
  <si>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</si>
  <si>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</si>
  <si>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</si>
  <si>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</si>
  <si>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</si>
  <si>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</si>
  <si>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</si>
  <si>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</si>
  <si>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</si>
  <si>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</si>
  <si>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</si>
  <si>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</si>
  <si>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</si>
  <si>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</si>
  <si>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</si>
  <si>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</si>
  <si>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</si>
  <si>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</si>
  <si>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</si>
  <si>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</si>
  <si>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</si>
  <si>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</si>
  <si>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</si>
  <si>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</si>
  <si>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</si>
  <si>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</si>
  <si>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</si>
  <si>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</si>
  <si>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</si>
  <si>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</si>
  <si>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</si>
  <si>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</si>
  <si>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</si>
  <si>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</si>
  <si>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</si>
  <si>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</si>
  <si>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</si>
  <si>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</si>
  <si>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</si>
  <si>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</si>
  <si>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</si>
  <si>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</si>
  <si>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</si>
  <si>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</si>
  <si>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</si>
  <si>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</si>
  <si>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</si>
  <si>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</si>
  <si>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</si>
  <si>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</si>
  <si>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</si>
  <si>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</si>
  <si>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</si>
  <si>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</si>
  <si>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</si>
  <si>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</si>
  <si>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</si>
  <si>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</si>
  <si>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</si>
  <si>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</si>
  <si>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</si>
  <si>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</si>
  <si>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</si>
  <si>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</si>
  <si>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</si>
  <si>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</si>
  <si>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</si>
  <si>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</si>
  <si>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</si>
  <si>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</si>
  <si>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</si>
  <si>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</si>
  <si>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</si>
  <si>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</si>
  <si>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</si>
  <si>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</si>
  <si>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</si>
  <si>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</si>
  <si>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</si>
  <si>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</si>
  <si>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</si>
  <si>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</si>
  <si>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</si>
  <si>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</si>
  <si>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</si>
  <si>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Bid Securing Declaration</t>
  </si>
  <si>
    <t>GCC 5</t>
  </si>
  <si>
    <t>Contractor’s Responsibilities</t>
  </si>
  <si>
    <t xml:space="preserve">(e) </t>
  </si>
  <si>
    <t>(m)</t>
  </si>
  <si>
    <t>Attachment 1 Bid Security : Not Applicable.</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</si>
  <si>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</si>
  <si>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</si>
  <si>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Northern Region–I, Regional Headquarter,</t>
  </si>
  <si>
    <t xml:space="preserve">SCO Bay No. 5 to 10, Sector 16A, </t>
  </si>
  <si>
    <t>Faridabad-121002, Haryana</t>
  </si>
  <si>
    <t>1.1</t>
  </si>
  <si>
    <r>
      <t>TECHNICAL EXPERIENCE</t>
    </r>
    <r>
      <rPr>
        <b/>
        <i/>
        <sz val="12"/>
        <rFont val="Book Antiqua"/>
        <family val="1"/>
      </rPr>
      <t xml:space="preserve"> </t>
    </r>
  </si>
  <si>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</si>
  <si>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</si>
  <si>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</si>
  <si>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</si>
  <si>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</si>
  <si>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</si>
  <si>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</si>
  <si>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</si>
  <si>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</si>
  <si>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</si>
  <si>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r>
      <t>Capacity in which the Contract was undertaken (Check One)</t>
    </r>
    <r>
      <rPr>
        <i/>
        <sz val="12"/>
        <rFont val="Book Antiqua"/>
        <family val="1"/>
      </rPr>
      <t xml:space="preserve"> (Tick whichever is applicable)</t>
    </r>
  </si>
  <si>
    <t>Date of Completion of Contract</t>
  </si>
  <si>
    <t>Details of documents furnished in the Bid, in support of the aforesaid data/details/information</t>
  </si>
  <si>
    <t>2.0</t>
  </si>
  <si>
    <r>
      <t xml:space="preserve">Financial Position </t>
    </r>
    <r>
      <rPr>
        <b/>
        <i/>
        <sz val="12"/>
        <rFont val="Book Antiqua"/>
        <family val="1"/>
      </rPr>
      <t xml:space="preserve">{Reference Annexure-A (BDS)}
</t>
    </r>
  </si>
  <si>
    <t xml:space="preserve"> Net worth for last 3 financial years should be positive.
</t>
  </si>
  <si>
    <t>As part of supporting documents for meeting financial parameters of QR, the bidder shall furnish along with its Bid, complete annual reports together with audited statements of accounts of the company for last five years of its own (separate) immediately preceding the date of submission of the Bid.
Note: 
(a) In the event the bidder is not able to furnish the information of its own (i.e. separate/standalone),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
(b) Submission of provisional balance-sheet for latest financial year OR a certificate from the Chartered Accountant on their letterhead certifying the financial turnover/provisional balance sheet is not admissible
3. Requisite Technical and Financial Experience shall be of that Holding company only (i.e. excluding its subsidiaries/ group companies), in case bidder is a Group/ Holding/ Parent company, OR of that Subsidiary company only (i.e., excluding its holding company/ group companies), in case bidder is a Subsidiary of a holding company.
4. MSEs/STARTUPs meeting the specified Financial Position (i.e. MAAT requirement) shall also be considered qualified if they meet 80% (Eighty Percent) of the financial requirements specified.
MSEs not meeting the Financial Qualifying Criteria shall also be eligible for consideration of award upto 25% of package award value as per "price preference" indicated in Bidding Documents.</t>
  </si>
  <si>
    <t>* Note: (i) Annual total income as incorporated in the profit and loss account except non-recurring income e.g. sale of fixed assets.
(ii) In case bidder is a holding company, the financial position criteria referred to in clause above shall be of that holding company only (i.e. excluding its subsidiary /group companies). In case bidder is a subsidiary of a holding company, the financial position criteria referred to in clause above shall be of that subsidiary company only (i.e. excluding it’s holding company).</t>
  </si>
  <si>
    <t xml:space="preserve">c) </t>
  </si>
  <si>
    <t xml:space="preserve">Bidder shall have liquid assets (L.A) or/ and  evidence of access to or availability of credit facilities of not less than Indian Rs. 2.23 Crore 
</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</si>
  <si>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</si>
  <si>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 xml:space="preserve">The bidder shall submit complete annual reports together with Audited statement of accounts of the company for last five years of its own (separate) immediately preceding the date of submission of bid </t>
  </si>
  <si>
    <t>{In support of its ‘Financial Position’, in line with the above, the Bidder must provide the relevant information in support of the same, along with documentary evidence, in the following format}</t>
  </si>
  <si>
    <t>For Bidders to qualify for both the packages, their financial position shall not be less than the sum of the requirement for the packages they propose to qualify for.</t>
  </si>
  <si>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</si>
  <si>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</si>
  <si>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</si>
  <si>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</si>
  <si>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</si>
  <si>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</si>
  <si>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</si>
  <si>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Attachment-19, Attachment-20,  Attachment-21,  Attachment-22, Attachment-23, Attachment-24,  Attachment-25 : To be submitted as per the provisions of the Bidding Documents ( Formats Attached seperately in Volume-III of Bidding Documents)</t>
  </si>
  <si>
    <t>Are you a ‘Local Suppliers’ under Public Procurement (Preference to Make in India) Order, 2017 and Order dated  20/12/2018 issued by Ministry of Power</t>
  </si>
  <si>
    <t>Full name of Bid Signatory</t>
  </si>
  <si>
    <t>Designation of Bid Signatory</t>
  </si>
  <si>
    <t>E-mail ID of Bid Signatory</t>
  </si>
  <si>
    <t>Mobile No. of Bid Signatory</t>
  </si>
  <si>
    <t>Do you have audited results for FY 2020-21</t>
  </si>
  <si>
    <t>FY1</t>
  </si>
  <si>
    <t>FY2</t>
  </si>
  <si>
    <t>FY3</t>
  </si>
  <si>
    <t>FY4</t>
  </si>
  <si>
    <t>FY5</t>
  </si>
  <si>
    <t>Bidder should have Successfully# completed any project of institutional / commercial / Residential complex during last seven (7) years as on the originally scheduled date of bid submission as per following: 
(i)	Under one contract of value of not less than Rs. 56.32 Lakh 
OR
(ii)	Under two contracts each of value not less than Rs. 35.2 Lakh
OR
(iii)	Under three contracts each of value of not less than Rs. 28.16Lakh 
# Successfully completed means issue of provisional or final taking over certificate (TOC) by the Employer to the contractor for the referred contract. 
Note: In case of works executed under a contract that had been awarded on a Joint Venture, the experience of individual Joint Venture partner shall be considered limited to the scope of that partner under the said contract 
In case bidder is a holding company, the technical experience referred to in clause 1.1 above shall be of that holding company only (i.e. excluding its subsidiary/group companies). 
In case bidder is a subsidiary of a holding company, the technical experience referred to in clause 1.1 above shall be of that subsidiary company only (i.e. excluding its holding companies). 
Documents to be submitted by the Bidder as evidence of meeting the above QR: 
i.	Copy of Letter of Award/ Purchase order (along with detailed BOQ) 
ii.	Completion Certificate(s) from the client for the work inter alia indicating final executed amount and date of completion or any other document, authenticated by the client, containing relevant information to conclusively establish that the bidder has completed the requisite works satisfactorily.</t>
  </si>
  <si>
    <t>Minimum Average Annual Turnover *(MAAT) for best three years i.e. 36 months out of last five financial years of the bidder should be: Rs. 105.6 Lakh 
* Note- Annual Gross Revenue from operations/Gross operating income as incorporated in the profit &amp; loss account excluding other operative income/other income.
In case bidder is a holding company, the financial position criteria referred to in clause 1.2 above shall be of that holding company only (i.e excluding its subsidiary/ group companies). In case bidder is a subsidiary of a holding company, the financial position criteria referred to in clause 1.2 above shall be of that subsidiary company only (i.e excluding its holding company)
The bidder shall also furnish following documents/details with its Bid: 
a) The complete annual reports together with Audited statement of accounts of the company for last five years of its own (separate) immediately preceding the date of submission of the ‘Bid’. 
b) In case of bidder’s inability to furnish the information as (a) above due to no requirement to get its Financial Statement Audited, the bidder shall submit Sales/Turnover figures (excluding taxes) duly certified by a practicing Chartered Accountant/Cost Accountant with UDIN or Income Tax Return.
NOTE : RELAXATION FOR MSEs/ STARTUPs
MSEs^/ START-UPs^^ meeting the specified requirements at para 1.1 above, shall also be considered qualified if they meet 80% (Eighty percent) of the requirements specified at para 1.2  above. 
^MSEs as defined in bidding documents.
^^START-Ups as defined by DPIIT, applicable as on the originally scheduled date of bid   opening
1.3 Joint Venture Bids- Not Applicable
2.0 The bidder shall furnish documentary evidence in support of the qualifying requirements stipulated above.</t>
  </si>
  <si>
    <t>Construction of 03 no. residential quarters (02 no B2 Type &amp; 01 no. C type) above the existing ground floor quarters at 400/220 KV substation, Jind.</t>
  </si>
  <si>
    <t>NR1/NT/W-CIVIL/DOM/I00/25/08218
(RFX- 5002004557)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</si>
</sst>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i/>
      <sz val="12"/>
      <name val="Bookman Old Style"/>
      <family val="1"/>
    </font>
    <font>
      <i/>
      <sz val="12"/>
      <color indexed="8"/>
      <name val="Book Antiqua"/>
      <family val="1"/>
    </font>
    <font>
      <i/>
      <sz val="14"/>
      <name val="Book Antiqua"/>
      <family val="1"/>
    </font>
    <font>
      <b/>
      <sz val="12"/>
      <color indexed="9"/>
      <name val="Bookman Old Style"/>
      <family val="1"/>
    </font>
    <font>
      <sz val="11"/>
      <name val="Bookman Old Style"/>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61">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cellStyleXfs>
  <cellXfs count="1067">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80" fillId="0" borderId="4" xfId="35" applyFont="1" applyBorder="1" applyAlignment="1" applyProtection="1">
      <alignment vertical="center"/>
      <protection hidden="1"/>
    </xf>
    <xf numFmtId="0" fontId="67" fillId="0" borderId="4" xfId="35" applyFont="1" applyBorder="1" applyProtection="1">
      <protection hidden="1"/>
    </xf>
    <xf numFmtId="0" fontId="80" fillId="0" borderId="4" xfId="35" applyFont="1" applyBorder="1" applyAlignment="1" applyProtection="1">
      <alignment horizontal="right"/>
      <protection hidden="1"/>
    </xf>
    <xf numFmtId="0" fontId="67" fillId="0" borderId="0" xfId="35" applyFont="1" applyProtection="1">
      <protection hidden="1"/>
    </xf>
    <xf numFmtId="0" fontId="80" fillId="0" borderId="0" xfId="35" applyFont="1" applyAlignment="1" applyProtection="1">
      <alignment vertical="center"/>
      <protection hidden="1"/>
    </xf>
    <xf numFmtId="0" fontId="80" fillId="0" borderId="0" xfId="35" applyFont="1" applyAlignment="1" applyProtection="1">
      <alignment horizontal="left" vertical="center"/>
      <protection hidden="1"/>
    </xf>
    <xf numFmtId="0" fontId="80" fillId="0" borderId="0" xfId="47" applyFont="1" applyAlignment="1" applyProtection="1">
      <alignment horizontal="left" vertical="center" indent="1"/>
      <protection hidden="1"/>
    </xf>
    <xf numFmtId="0" fontId="67" fillId="0" borderId="0" xfId="35" applyFont="1" applyAlignment="1" applyProtection="1">
      <alignment horizontal="left" vertical="center"/>
      <protection hidden="1"/>
    </xf>
    <xf numFmtId="0" fontId="67" fillId="0" borderId="0" xfId="47" applyFont="1" applyAlignment="1" applyProtection="1">
      <alignment horizontal="left" vertical="center" indent="1"/>
      <protection hidden="1"/>
    </xf>
    <xf numFmtId="0" fontId="81" fillId="0" borderId="0" xfId="35" applyFont="1" applyProtection="1">
      <protection hidden="1"/>
    </xf>
    <xf numFmtId="0" fontId="67" fillId="0" borderId="0" xfId="35" applyFont="1" applyAlignment="1" applyProtection="1">
      <alignment horizontal="right"/>
      <protection hidden="1"/>
    </xf>
    <xf numFmtId="0" fontId="81" fillId="0" borderId="0" xfId="35" applyFont="1" applyAlignment="1" applyProtection="1">
      <alignment horizontal="right"/>
      <protection hidden="1"/>
    </xf>
    <xf numFmtId="0" fontId="80"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67" fillId="0" borderId="0" xfId="35" applyFont="1" applyAlignment="1" applyProtection="1">
      <alignment horizontal="left" wrapText="1"/>
      <protection hidden="1"/>
    </xf>
    <xf numFmtId="0" fontId="80" fillId="0" borderId="0" xfId="35" applyFont="1" applyAlignment="1" applyProtection="1">
      <alignment horizontal="left" vertical="top" indent="5"/>
      <protection hidden="1"/>
    </xf>
    <xf numFmtId="0" fontId="67" fillId="0" borderId="0" xfId="35" applyFont="1" applyAlignment="1" applyProtection="1">
      <alignment horizontal="left" vertical="top" indent="5"/>
      <protection hidden="1"/>
    </xf>
    <xf numFmtId="0" fontId="67" fillId="0" borderId="40" xfId="35" applyFont="1" applyBorder="1" applyAlignment="1" applyProtection="1">
      <alignment vertical="center" wrapText="1"/>
      <protection locked="0"/>
    </xf>
    <xf numFmtId="0" fontId="67" fillId="0" borderId="41" xfId="35" applyFont="1" applyBorder="1" applyAlignment="1" applyProtection="1">
      <alignment vertical="center" wrapText="1"/>
      <protection locked="0"/>
    </xf>
    <xf numFmtId="49" fontId="80" fillId="0" borderId="0" xfId="35" applyNumberFormat="1" applyFont="1" applyAlignment="1" applyProtection="1">
      <alignment horizontal="right" vertical="top" indent="1"/>
      <protection hidden="1"/>
    </xf>
    <xf numFmtId="0" fontId="80" fillId="0" borderId="0" xfId="35" applyFont="1" applyAlignment="1" applyProtection="1">
      <alignment vertical="top"/>
      <protection hidden="1"/>
    </xf>
    <xf numFmtId="0" fontId="80" fillId="0" borderId="0" xfId="35" applyFont="1" applyProtection="1">
      <protection hidden="1"/>
    </xf>
    <xf numFmtId="0" fontId="67" fillId="0" borderId="6" xfId="35" applyFont="1" applyBorder="1" applyAlignment="1" applyProtection="1">
      <alignment horizontal="center" vertical="top"/>
      <protection hidden="1"/>
    </xf>
    <xf numFmtId="0" fontId="67" fillId="0" borderId="6" xfId="35" applyFont="1" applyBorder="1" applyAlignment="1" applyProtection="1">
      <alignment horizontal="center"/>
      <protection hidden="1"/>
    </xf>
    <xf numFmtId="0" fontId="67" fillId="0" borderId="6" xfId="35" applyFont="1" applyBorder="1" applyAlignment="1" applyProtection="1">
      <alignment vertical="top"/>
      <protection hidden="1"/>
    </xf>
    <xf numFmtId="0" fontId="67" fillId="0" borderId="26" xfId="35" applyFont="1" applyBorder="1" applyAlignment="1" applyProtection="1">
      <alignment vertical="top"/>
      <protection hidden="1"/>
    </xf>
    <xf numFmtId="0" fontId="67" fillId="0" borderId="10" xfId="35" applyFont="1" applyBorder="1" applyAlignment="1" applyProtection="1">
      <alignment vertical="top"/>
      <protection hidden="1"/>
    </xf>
    <xf numFmtId="0" fontId="67" fillId="0" borderId="6" xfId="35" applyFont="1" applyBorder="1" applyProtection="1">
      <protection hidden="1"/>
    </xf>
    <xf numFmtId="0" fontId="67" fillId="0" borderId="10" xfId="35" applyFont="1" applyBorder="1" applyProtection="1">
      <protection hidden="1"/>
    </xf>
    <xf numFmtId="172" fontId="80" fillId="0" borderId="0" xfId="35" applyNumberFormat="1" applyFont="1" applyAlignment="1" applyProtection="1">
      <alignment horizontal="right" vertical="center" wrapText="1"/>
      <protection hidden="1"/>
    </xf>
    <xf numFmtId="0" fontId="67" fillId="0" borderId="0" xfId="35" applyFont="1" applyAlignment="1" applyProtection="1">
      <alignment horizontal="right" vertical="top"/>
      <protection hidden="1"/>
    </xf>
    <xf numFmtId="0" fontId="67" fillId="0" borderId="0" xfId="35" applyFont="1" applyAlignment="1" applyProtection="1">
      <alignment horizontal="left" vertical="center" wrapText="1"/>
      <protection hidden="1"/>
    </xf>
    <xf numFmtId="0" fontId="67" fillId="0" borderId="4" xfId="35" applyFont="1" applyBorder="1" applyAlignment="1" applyProtection="1">
      <alignment vertical="top"/>
      <protection hidden="1"/>
    </xf>
    <xf numFmtId="0" fontId="67" fillId="0" borderId="14" xfId="35" applyFont="1" applyBorder="1" applyAlignment="1" applyProtection="1">
      <alignment horizontal="right" vertical="top"/>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horizontal="center" vertical="top"/>
      <protection hidden="1"/>
    </xf>
    <xf numFmtId="172" fontId="80" fillId="0" borderId="0" xfId="35" applyNumberFormat="1" applyFont="1" applyAlignment="1" applyProtection="1">
      <alignment horizontal="right" vertical="top"/>
      <protection hidden="1"/>
    </xf>
    <xf numFmtId="0" fontId="80" fillId="0" borderId="6" xfId="35" applyFont="1" applyBorder="1" applyAlignment="1" applyProtection="1">
      <alignment horizontal="center" vertical="center"/>
      <protection hidden="1"/>
    </xf>
    <xf numFmtId="0" fontId="80" fillId="0" borderId="33" xfId="35" applyFont="1" applyBorder="1" applyAlignment="1" applyProtection="1">
      <alignment horizontal="justify" vertical="center" wrapText="1"/>
      <protection hidden="1"/>
    </xf>
    <xf numFmtId="0" fontId="80" fillId="0" borderId="34" xfId="35" applyFont="1" applyBorder="1" applyAlignment="1" applyProtection="1">
      <alignment horizontal="justify" vertical="center" wrapText="1"/>
      <protection hidden="1"/>
    </xf>
    <xf numFmtId="0" fontId="80" fillId="0" borderId="11" xfId="35" applyFont="1" applyBorder="1" applyAlignment="1" applyProtection="1">
      <alignment horizontal="center" vertical="center" wrapText="1"/>
      <protection hidden="1"/>
    </xf>
    <xf numFmtId="0" fontId="80" fillId="0" borderId="8" xfId="35" applyFont="1" applyBorder="1" applyAlignment="1" applyProtection="1">
      <alignment horizontal="center" vertical="center" wrapText="1"/>
      <protection hidden="1"/>
    </xf>
    <xf numFmtId="0" fontId="67" fillId="0" borderId="6" xfId="35" applyFont="1" applyBorder="1" applyAlignment="1" applyProtection="1">
      <alignment horizontal="right" vertical="top"/>
      <protection hidden="1"/>
    </xf>
    <xf numFmtId="0" fontId="67" fillId="2" borderId="7" xfId="35" applyFont="1" applyFill="1" applyBorder="1" applyAlignment="1" applyProtection="1">
      <alignment horizontal="center" vertical="center" wrapText="1"/>
      <protection locked="0"/>
    </xf>
    <xf numFmtId="0" fontId="67" fillId="0" borderId="24" xfId="35" applyFont="1" applyBorder="1" applyAlignment="1" applyProtection="1">
      <alignment vertical="center" wrapText="1"/>
      <protection hidden="1"/>
    </xf>
    <xf numFmtId="0" fontId="67" fillId="0" borderId="34" xfId="35" applyFont="1" applyBorder="1" applyAlignment="1" applyProtection="1">
      <alignment vertical="center" wrapText="1"/>
      <protection hidden="1"/>
    </xf>
    <xf numFmtId="0" fontId="67" fillId="2" borderId="48" xfId="35" applyFont="1" applyFill="1" applyBorder="1" applyAlignment="1" applyProtection="1">
      <alignment vertical="center" wrapText="1"/>
      <protection locked="0"/>
    </xf>
    <xf numFmtId="0" fontId="67" fillId="2" borderId="49" xfId="35" applyFont="1" applyFill="1" applyBorder="1" applyAlignment="1" applyProtection="1">
      <alignment vertical="center" wrapText="1"/>
      <protection locked="0"/>
    </xf>
    <xf numFmtId="0" fontId="67" fillId="2" borderId="50" xfId="35" applyFont="1" applyFill="1" applyBorder="1" applyAlignment="1" applyProtection="1">
      <alignment vertical="center" wrapText="1"/>
      <protection locked="0"/>
    </xf>
    <xf numFmtId="0" fontId="67" fillId="2" borderId="51" xfId="35" applyFont="1" applyFill="1" applyBorder="1" applyAlignment="1" applyProtection="1">
      <alignment vertical="center" wrapText="1"/>
      <protection locked="0"/>
    </xf>
    <xf numFmtId="0" fontId="67" fillId="2" borderId="43" xfId="35" applyFont="1" applyFill="1" applyBorder="1" applyAlignment="1" applyProtection="1">
      <alignment vertical="center" wrapText="1"/>
      <protection locked="0"/>
    </xf>
    <xf numFmtId="0" fontId="67" fillId="2" borderId="52" xfId="35" applyFont="1" applyFill="1" applyBorder="1" applyAlignment="1" applyProtection="1">
      <alignment vertical="center" wrapText="1"/>
      <protection locked="0"/>
    </xf>
    <xf numFmtId="0" fontId="80" fillId="0" borderId="4" xfId="35" applyFont="1" applyBorder="1" applyAlignment="1" applyProtection="1">
      <alignment horizontal="left" vertical="center" wrapText="1"/>
      <protection hidden="1"/>
    </xf>
    <xf numFmtId="0" fontId="80" fillId="0" borderId="24" xfId="35" applyFont="1" applyBorder="1" applyAlignment="1" applyProtection="1">
      <alignment horizontal="justify" vertical="center" wrapText="1"/>
      <protection hidden="1"/>
    </xf>
    <xf numFmtId="0" fontId="67" fillId="0" borderId="0" xfId="35" applyFont="1" applyAlignment="1" applyProtection="1">
      <alignment horizontal="justify" vertical="center" wrapText="1"/>
      <protection hidden="1"/>
    </xf>
    <xf numFmtId="0" fontId="67"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right" vertical="top" wrapText="1"/>
      <protection hidden="1"/>
    </xf>
    <xf numFmtId="0" fontId="82" fillId="0" borderId="0" xfId="35" applyFont="1" applyAlignment="1" applyProtection="1">
      <alignment horizontal="right" vertical="top"/>
      <protection hidden="1"/>
    </xf>
    <xf numFmtId="0" fontId="80" fillId="0" borderId="0" xfId="35" applyFont="1" applyAlignment="1" applyProtection="1">
      <alignment horizontal="center" vertical="top"/>
      <protection hidden="1"/>
    </xf>
    <xf numFmtId="0" fontId="82" fillId="0" borderId="22" xfId="35" applyFont="1" applyBorder="1" applyAlignment="1" applyProtection="1">
      <alignment horizontal="right"/>
      <protection hidden="1"/>
    </xf>
    <xf numFmtId="0" fontId="82" fillId="0" borderId="0" xfId="35" applyFont="1" applyAlignment="1" applyProtection="1">
      <alignment horizontal="right"/>
      <protection hidden="1"/>
    </xf>
    <xf numFmtId="0" fontId="82"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center" vertical="top" wrapText="1"/>
      <protection hidden="1"/>
    </xf>
    <xf numFmtId="0" fontId="82" fillId="0" borderId="0" xfId="35" applyFont="1" applyAlignment="1" applyProtection="1">
      <alignment horizontal="justify"/>
      <protection hidden="1"/>
    </xf>
    <xf numFmtId="0" fontId="82" fillId="0" borderId="0" xfId="35" applyFont="1" applyAlignment="1" applyProtection="1">
      <alignment vertical="top"/>
      <protection hidden="1"/>
    </xf>
    <xf numFmtId="0" fontId="80" fillId="0" borderId="22" xfId="35" applyFont="1" applyBorder="1" applyAlignment="1" applyProtection="1">
      <alignment horizontal="center" vertical="center"/>
      <protection hidden="1"/>
    </xf>
    <xf numFmtId="0" fontId="67" fillId="0" borderId="22" xfId="35" applyFont="1" applyBorder="1" applyAlignment="1" applyProtection="1">
      <alignment horizontal="right" vertical="top"/>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67" fillId="0" borderId="57" xfId="35" applyFont="1" applyBorder="1" applyAlignment="1" applyProtection="1">
      <alignment horizontal="right" vertical="top"/>
      <protection hidden="1"/>
    </xf>
    <xf numFmtId="0" fontId="67" fillId="0" borderId="5" xfId="35" applyFont="1" applyBorder="1" applyAlignment="1" applyProtection="1">
      <alignment vertical="center" wrapText="1"/>
      <protection locked="0"/>
    </xf>
    <xf numFmtId="0" fontId="80" fillId="0" borderId="0" xfId="35" applyFont="1" applyAlignment="1" applyProtection="1">
      <alignment horizontal="right" vertical="center" indent="1"/>
      <protection hidden="1"/>
    </xf>
    <xf numFmtId="0" fontId="67" fillId="0" borderId="0" xfId="35" applyFont="1" applyAlignment="1" applyProtection="1">
      <alignment vertical="top" wrapText="1"/>
      <protection hidden="1"/>
    </xf>
    <xf numFmtId="0" fontId="5" fillId="0" borderId="6" xfId="35" applyFont="1" applyBorder="1" applyAlignment="1" applyProtection="1">
      <alignment horizontal="center" vertical="top" wrapText="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10" fillId="0" borderId="0" xfId="0" applyFont="1" applyAlignment="1" applyProtection="1">
      <alignment vertical="top"/>
      <protection hidden="1"/>
    </xf>
    <xf numFmtId="0" fontId="24" fillId="0" borderId="0" xfId="0" applyFont="1" applyAlignment="1" applyProtection="1">
      <alignment vertical="top"/>
      <protection hidden="1"/>
    </xf>
    <xf numFmtId="49" fontId="8" fillId="0" borderId="0" xfId="37" applyNumberFormat="1" applyFont="1" applyAlignment="1" applyProtection="1">
      <alignment horizontal="right" vertical="top"/>
      <protection hidden="1"/>
    </xf>
    <xf numFmtId="0" fontId="58" fillId="0" borderId="0" xfId="37" applyFont="1" applyAlignment="1" applyProtection="1">
      <alignment horizontal="righ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33" xfId="37" applyFont="1" applyBorder="1" applyAlignment="1" applyProtection="1">
      <alignment vertical="top"/>
      <protection hidden="1"/>
    </xf>
    <xf numFmtId="0" fontId="5" fillId="0" borderId="0" xfId="37" applyFont="1" applyAlignment="1" applyProtection="1">
      <alignment horizontal="center" vertical="top"/>
      <protection hidden="1"/>
    </xf>
    <xf numFmtId="0" fontId="5" fillId="0" borderId="11" xfId="37" applyFont="1" applyBorder="1" applyAlignment="1" applyProtection="1">
      <alignment vertical="top"/>
      <protection hidden="1"/>
    </xf>
    <xf numFmtId="0" fontId="5" fillId="0" borderId="33" xfId="37" applyFont="1" applyBorder="1" applyAlignment="1" applyProtection="1">
      <alignment horizontal="left" vertical="top" indent="5"/>
      <protection hidden="1"/>
    </xf>
    <xf numFmtId="0" fontId="5" fillId="0" borderId="0" xfId="37" applyFont="1" applyAlignment="1" applyProtection="1">
      <alignment horizontal="left" vertical="center"/>
      <protection hidden="1"/>
    </xf>
    <xf numFmtId="0" fontId="5" fillId="0" borderId="11" xfId="37" applyFont="1" applyBorder="1" applyAlignment="1" applyProtection="1">
      <alignment horizontal="left" vertical="center" indent="5"/>
      <protection hidden="1"/>
    </xf>
    <xf numFmtId="0" fontId="5" fillId="0" borderId="0" xfId="37" applyFont="1" applyAlignment="1" applyProtection="1">
      <alignment horizontal="right" vertical="center"/>
      <protection hidden="1"/>
    </xf>
    <xf numFmtId="0" fontId="5" fillId="0" borderId="4" xfId="37" applyFont="1" applyBorder="1" applyAlignment="1" applyProtection="1">
      <alignment vertical="top"/>
      <protection hidden="1"/>
    </xf>
    <xf numFmtId="0" fontId="5" fillId="0" borderId="4" xfId="37" applyFont="1" applyBorder="1" applyAlignment="1" applyProtection="1">
      <alignment horizontal="right" vertical="center"/>
      <protection hidden="1"/>
    </xf>
    <xf numFmtId="0" fontId="5" fillId="0" borderId="14" xfId="37" applyFont="1" applyBorder="1" applyAlignment="1" applyProtection="1">
      <alignment horizontal="center" vertical="top"/>
      <protection hidden="1"/>
    </xf>
    <xf numFmtId="0" fontId="5" fillId="2" borderId="33" xfId="37" applyFont="1" applyFill="1" applyBorder="1" applyAlignment="1" applyProtection="1">
      <alignment vertical="center" wrapText="1"/>
      <protection hidden="1"/>
    </xf>
    <xf numFmtId="0" fontId="5" fillId="2" borderId="24" xfId="37" applyFont="1" applyFill="1" applyBorder="1" applyAlignment="1" applyProtection="1">
      <alignment vertical="center" wrapText="1"/>
      <protection hidden="1"/>
    </xf>
    <xf numFmtId="0" fontId="5" fillId="2" borderId="34" xfId="37" applyFont="1" applyFill="1" applyBorder="1" applyAlignment="1" applyProtection="1">
      <alignment vertical="center" wrapText="1"/>
      <protection hidden="1"/>
    </xf>
    <xf numFmtId="0" fontId="5" fillId="0" borderId="14" xfId="37" applyFont="1" applyBorder="1" applyAlignment="1" applyProtection="1">
      <alignment horizontal="left" vertical="top" indent="5"/>
      <protection hidden="1"/>
    </xf>
    <xf numFmtId="0" fontId="5" fillId="2" borderId="11" xfId="37" applyFont="1" applyFill="1" applyBorder="1" applyAlignment="1" applyProtection="1">
      <alignment vertical="center" wrapText="1"/>
      <protection hidden="1"/>
    </xf>
    <xf numFmtId="0" fontId="5" fillId="2" borderId="0" xfId="37" applyFont="1" applyFill="1" applyAlignment="1" applyProtection="1">
      <alignment vertical="center" wrapText="1"/>
      <protection hidden="1"/>
    </xf>
    <xf numFmtId="0" fontId="5" fillId="2" borderId="8" xfId="37" applyFont="1" applyFill="1" applyBorder="1" applyAlignment="1" applyProtection="1">
      <alignment vertical="center" wrapText="1"/>
      <protection hidden="1"/>
    </xf>
    <xf numFmtId="0" fontId="5" fillId="0" borderId="0" xfId="37" applyFont="1" applyAlignment="1" applyProtection="1">
      <alignment vertical="top" wrapText="1"/>
      <protection hidden="1"/>
    </xf>
    <xf numFmtId="0" fontId="5" fillId="0" borderId="0" xfId="37" applyFont="1" applyAlignment="1" applyProtection="1">
      <alignment horizontal="left" vertical="top" wrapText="1"/>
      <protection hidden="1"/>
    </xf>
    <xf numFmtId="0" fontId="5" fillId="0" borderId="4" xfId="37" applyFont="1" applyBorder="1" applyAlignment="1" applyProtection="1">
      <alignment horizontal="left" vertical="top" wrapText="1"/>
      <protection hidden="1"/>
    </xf>
    <xf numFmtId="0" fontId="5" fillId="0" borderId="7" xfId="37" applyFont="1" applyBorder="1" applyAlignment="1" applyProtection="1">
      <alignment horizontal="left" vertical="top" indent="5"/>
      <protection hidden="1"/>
    </xf>
    <xf numFmtId="0" fontId="5" fillId="0" borderId="14" xfId="37" applyFont="1" applyBorder="1" applyAlignment="1" applyProtection="1">
      <alignment horizontal="right" vertical="top"/>
      <protection hidden="1"/>
    </xf>
    <xf numFmtId="0" fontId="5" fillId="0" borderId="0" xfId="37" applyFont="1" applyAlignment="1">
      <alignment horizontal="left" vertical="center"/>
    </xf>
    <xf numFmtId="0" fontId="5" fillId="0" borderId="13" xfId="37" applyFont="1" applyBorder="1" applyAlignment="1" applyProtection="1">
      <alignment horizontal="right" vertical="top"/>
      <protection hidden="1"/>
    </xf>
    <xf numFmtId="0" fontId="5" fillId="0" borderId="6" xfId="37" applyFont="1" applyBorder="1" applyAlignment="1" applyProtection="1">
      <alignment vertical="top"/>
      <protection hidden="1"/>
    </xf>
    <xf numFmtId="0" fontId="5" fillId="0" borderId="6" xfId="37" applyFont="1" applyBorder="1" applyAlignment="1" applyProtection="1">
      <alignment horizontal="center" vertical="top"/>
      <protection hidden="1"/>
    </xf>
    <xf numFmtId="0" fontId="5" fillId="0" borderId="0" xfId="37" applyFont="1" applyAlignment="1" applyProtection="1">
      <alignment horizontal="center" vertical="top" wrapText="1"/>
      <protection locked="0"/>
    </xf>
    <xf numFmtId="0" fontId="8" fillId="0" borderId="0" xfId="37" applyFont="1" applyAlignment="1" applyProtection="1">
      <alignment horizontal="right" vertical="center"/>
      <protection hidden="1"/>
    </xf>
    <xf numFmtId="0" fontId="50" fillId="0" borderId="0" xfId="37" applyFont="1" applyAlignment="1" applyProtection="1">
      <alignment horizontal="right" vertical="top"/>
      <protection hidden="1"/>
    </xf>
    <xf numFmtId="0" fontId="50" fillId="0" borderId="0" xfId="37" applyFont="1" applyAlignment="1" applyProtection="1">
      <alignment vertical="top"/>
      <protection hidden="1"/>
    </xf>
    <xf numFmtId="0" fontId="9" fillId="0" borderId="0" xfId="37" applyFont="1" applyAlignment="1" applyProtection="1">
      <alignment horizontal="right" vertical="top"/>
      <protection hidden="1"/>
    </xf>
    <xf numFmtId="0" fontId="85" fillId="0" borderId="0" xfId="37" applyFont="1" applyAlignment="1" applyProtection="1">
      <alignment horizontal="left" vertical="top" wrapText="1"/>
      <protection hidden="1"/>
    </xf>
    <xf numFmtId="0" fontId="85" fillId="0" borderId="0" xfId="37" applyFont="1" applyAlignment="1" applyProtection="1">
      <alignment horizontal="justify" vertical="top" wrapText="1"/>
      <protection hidden="1"/>
    </xf>
    <xf numFmtId="0" fontId="50" fillId="0" borderId="0" xfId="37" applyFont="1" applyAlignment="1">
      <alignment horizontal="left" wrapText="1"/>
    </xf>
    <xf numFmtId="0" fontId="5" fillId="0" borderId="0" xfId="37" applyFont="1" applyAlignment="1" applyProtection="1">
      <alignment horizontal="right" vertical="top"/>
      <protection hidden="1"/>
    </xf>
    <xf numFmtId="0" fontId="8" fillId="0" borderId="0" xfId="37" applyFont="1" applyAlignment="1" applyProtection="1">
      <alignment horizontal="right" vertical="top"/>
      <protection hidden="1"/>
    </xf>
    <xf numFmtId="0" fontId="8" fillId="0" borderId="0" xfId="37" applyFont="1" applyAlignment="1" applyProtection="1">
      <alignment vertical="top"/>
      <protection hidden="1"/>
    </xf>
    <xf numFmtId="0" fontId="8" fillId="0" borderId="0" xfId="37" applyFont="1" applyProtection="1">
      <protection hidden="1"/>
    </xf>
    <xf numFmtId="1" fontId="5" fillId="0" borderId="0" xfId="0" quotePrefix="1" applyNumberFormat="1" applyFont="1" applyAlignment="1" applyProtection="1">
      <alignment horizontal="center" vertical="center"/>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87" fillId="0" borderId="6" xfId="50" applyFont="1" applyBorder="1" applyAlignment="1" applyProtection="1">
      <alignment horizontal="justify"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0" fillId="0" borderId="31" xfId="35" applyFont="1" applyBorder="1" applyAlignment="1" applyProtection="1">
      <alignment horizontal="center" vertical="center" wrapText="1"/>
      <protection hidden="1"/>
    </xf>
    <xf numFmtId="0" fontId="80" fillId="0" borderId="32" xfId="35" applyFont="1" applyBorder="1" applyAlignment="1" applyProtection="1">
      <alignment horizontal="center" vertical="center" wrapText="1"/>
      <protection hidden="1"/>
    </xf>
    <xf numFmtId="0" fontId="67" fillId="0" borderId="6" xfId="35" applyFont="1" applyBorder="1" applyAlignment="1" applyProtection="1">
      <alignment horizontal="justify" vertical="center" wrapText="1"/>
      <protection hidden="1"/>
    </xf>
    <xf numFmtId="0" fontId="67" fillId="2" borderId="6" xfId="35" applyFont="1" applyFill="1" applyBorder="1" applyAlignment="1" applyProtection="1">
      <alignment horizontal="left" vertical="center" wrapText="1"/>
      <protection locked="0"/>
    </xf>
    <xf numFmtId="0" fontId="67" fillId="0" borderId="36" xfId="35" applyFont="1" applyBorder="1" applyAlignment="1" applyProtection="1">
      <alignment horizontal="justify" vertical="top" wrapText="1"/>
      <protection hidden="1"/>
    </xf>
    <xf numFmtId="0" fontId="67" fillId="2" borderId="43" xfId="35" applyFont="1" applyFill="1" applyBorder="1" applyAlignment="1" applyProtection="1">
      <alignment horizontal="left" vertical="center" wrapText="1"/>
      <protection locked="0"/>
    </xf>
    <xf numFmtId="0" fontId="67" fillId="2" borderId="52" xfId="35" applyFont="1" applyFill="1" applyBorder="1" applyAlignment="1" applyProtection="1">
      <alignment horizontal="left" vertical="center" wrapText="1"/>
      <protection locked="0"/>
    </xf>
    <xf numFmtId="0" fontId="82" fillId="0" borderId="24" xfId="35" applyFont="1" applyBorder="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82" fillId="0" borderId="8" xfId="35" applyFont="1" applyBorder="1" applyAlignment="1" applyProtection="1">
      <alignment horizontal="left" vertical="top" wrapText="1"/>
      <protection hidden="1"/>
    </xf>
    <xf numFmtId="0" fontId="80" fillId="0" borderId="6" xfId="35" applyFont="1" applyBorder="1" applyAlignment="1" applyProtection="1">
      <alignment horizontal="left" vertical="center" wrapText="1"/>
      <protection hidden="1"/>
    </xf>
    <xf numFmtId="0" fontId="67" fillId="0" borderId="48" xfId="35" applyFont="1" applyBorder="1" applyAlignment="1" applyProtection="1">
      <alignment horizontal="center" vertical="center" wrapText="1"/>
      <protection hidden="1"/>
    </xf>
    <xf numFmtId="0" fontId="67" fillId="0" borderId="49" xfId="35" applyFont="1" applyBorder="1" applyAlignment="1" applyProtection="1">
      <alignment horizontal="center" vertical="center" wrapText="1"/>
      <protection hidden="1"/>
    </xf>
    <xf numFmtId="173" fontId="80" fillId="0" borderId="0" xfId="35" applyNumberFormat="1" applyFont="1" applyAlignment="1" applyProtection="1">
      <alignment horizontal="left" vertical="center"/>
      <protection hidden="1"/>
    </xf>
    <xf numFmtId="0" fontId="80" fillId="0" borderId="0" xfId="35" applyFont="1" applyAlignment="1" applyProtection="1">
      <alignment horizontal="left" vertical="center"/>
      <protection hidden="1"/>
    </xf>
    <xf numFmtId="0" fontId="67" fillId="0" borderId="0" xfId="35" applyFont="1" applyAlignment="1" applyProtection="1">
      <alignment horizontal="left" vertical="top" wrapText="1"/>
      <protection hidden="1"/>
    </xf>
    <xf numFmtId="0" fontId="67" fillId="0" borderId="33" xfId="35" applyFont="1" applyBorder="1" applyAlignment="1" applyProtection="1">
      <alignment horizontal="center" vertical="center" wrapText="1"/>
      <protection hidden="1"/>
    </xf>
    <xf numFmtId="0" fontId="67" fillId="0" borderId="34" xfId="35" applyFont="1" applyBorder="1" applyAlignment="1" applyProtection="1">
      <alignment horizontal="center" vertical="center" wrapText="1"/>
      <protection hidden="1"/>
    </xf>
    <xf numFmtId="0" fontId="67" fillId="2" borderId="33" xfId="35" applyFont="1" applyFill="1" applyBorder="1" applyAlignment="1" applyProtection="1">
      <alignment horizontal="center" vertical="center" wrapText="1"/>
      <protection locked="0"/>
    </xf>
    <xf numFmtId="0" fontId="67" fillId="2" borderId="34" xfId="35" applyFont="1" applyFill="1" applyBorder="1" applyAlignment="1" applyProtection="1">
      <alignment horizontal="center" vertical="center" wrapText="1"/>
      <protection locked="0"/>
    </xf>
    <xf numFmtId="0" fontId="67" fillId="2" borderId="33" xfId="35" applyFont="1" applyFill="1" applyBorder="1" applyAlignment="1" applyProtection="1">
      <alignment horizontal="center" vertical="top" wrapText="1"/>
      <protection locked="0"/>
    </xf>
    <xf numFmtId="0" fontId="67" fillId="2" borderId="34" xfId="35" applyFont="1" applyFill="1" applyBorder="1" applyAlignment="1" applyProtection="1">
      <alignment horizontal="center" vertical="top"/>
      <protection locked="0"/>
    </xf>
    <xf numFmtId="0" fontId="67" fillId="2" borderId="26" xfId="35" applyFont="1" applyFill="1" applyBorder="1" applyAlignment="1" applyProtection="1">
      <alignment horizontal="center" vertical="top" wrapText="1"/>
      <protection locked="0"/>
    </xf>
    <xf numFmtId="0" fontId="67" fillId="2" borderId="10" xfId="35" applyFont="1" applyFill="1" applyBorder="1" applyAlignment="1" applyProtection="1">
      <alignment horizontal="center" vertical="top"/>
      <protection locked="0"/>
    </xf>
    <xf numFmtId="0" fontId="67" fillId="0" borderId="6" xfId="35" applyFont="1" applyBorder="1" applyAlignment="1" applyProtection="1">
      <alignment horizontal="justify" vertical="top" wrapText="1"/>
      <protection hidden="1"/>
    </xf>
    <xf numFmtId="0" fontId="67" fillId="2" borderId="29" xfId="35" applyFont="1" applyFill="1" applyBorder="1" applyAlignment="1" applyProtection="1">
      <alignment horizontal="center" vertical="center" wrapText="1"/>
      <protection locked="0"/>
    </xf>
    <xf numFmtId="0" fontId="67" fillId="2" borderId="15" xfId="35" applyFont="1" applyFill="1" applyBorder="1" applyAlignment="1" applyProtection="1">
      <alignment horizontal="center" vertical="center" wrapText="1"/>
      <protection locked="0"/>
    </xf>
    <xf numFmtId="0" fontId="80" fillId="0" borderId="0" xfId="35" applyFont="1" applyAlignment="1" applyProtection="1">
      <alignment vertical="top" wrapText="1"/>
      <protection hidden="1"/>
    </xf>
    <xf numFmtId="0" fontId="80" fillId="0" borderId="26" xfId="35" applyFont="1" applyBorder="1" applyAlignment="1" applyProtection="1">
      <alignment horizontal="left" vertical="center" wrapText="1"/>
      <protection hidden="1"/>
    </xf>
    <xf numFmtId="0" fontId="80" fillId="0" borderId="10" xfId="35" applyFont="1" applyBorder="1" applyAlignment="1" applyProtection="1">
      <alignment horizontal="left" vertical="center" wrapText="1"/>
      <protection hidden="1"/>
    </xf>
    <xf numFmtId="0" fontId="67" fillId="0" borderId="4" xfId="35" applyFont="1" applyBorder="1" applyAlignment="1" applyProtection="1">
      <alignment horizontal="justify" vertical="top" wrapText="1"/>
      <protection hidden="1"/>
    </xf>
    <xf numFmtId="0" fontId="67" fillId="0" borderId="26" xfId="35" applyFont="1" applyBorder="1" applyAlignment="1" applyProtection="1">
      <alignment horizontal="left" vertical="top"/>
      <protection hidden="1"/>
    </xf>
    <xf numFmtId="0" fontId="67" fillId="0" borderId="10" xfId="35" applyFont="1" applyBorder="1" applyAlignment="1" applyProtection="1">
      <alignment horizontal="left" vertical="top"/>
      <protection hidden="1"/>
    </xf>
    <xf numFmtId="0" fontId="80" fillId="0" borderId="26" xfId="35" applyFont="1" applyBorder="1" applyAlignment="1" applyProtection="1">
      <alignment horizontal="center" vertical="top" wrapText="1"/>
      <protection hidden="1"/>
    </xf>
    <xf numFmtId="0" fontId="80" fillId="0" borderId="10" xfId="35" applyFont="1" applyBorder="1" applyAlignment="1" applyProtection="1">
      <alignment horizontal="center" vertical="top" wrapText="1"/>
      <protection hidden="1"/>
    </xf>
    <xf numFmtId="0" fontId="67" fillId="0" borderId="7" xfId="35" applyFont="1" applyBorder="1" applyAlignment="1" applyProtection="1">
      <alignment horizontal="left" vertical="center" wrapText="1"/>
      <protection hidden="1"/>
    </xf>
    <xf numFmtId="0" fontId="67" fillId="0" borderId="55" xfId="35" applyFont="1" applyBorder="1" applyAlignment="1" applyProtection="1">
      <alignment horizontal="center" vertical="center" wrapText="1"/>
      <protection hidden="1"/>
    </xf>
    <xf numFmtId="0" fontId="67" fillId="0" borderId="56" xfId="35" applyFont="1" applyBorder="1" applyAlignment="1" applyProtection="1">
      <alignment horizontal="center" vertical="center" wrapText="1"/>
      <protection hidden="1"/>
    </xf>
    <xf numFmtId="0" fontId="82" fillId="2" borderId="22" xfId="35" applyFont="1" applyFill="1" applyBorder="1" applyAlignment="1" applyProtection="1">
      <alignment horizontal="left" vertical="center" wrapText="1"/>
      <protection locked="0"/>
    </xf>
    <xf numFmtId="0" fontId="82" fillId="0" borderId="0" xfId="35" applyFont="1" applyAlignment="1" applyProtection="1">
      <alignment horizontal="justify" vertical="top" wrapText="1"/>
      <protection hidden="1"/>
    </xf>
    <xf numFmtId="0" fontId="67" fillId="0" borderId="0" xfId="35" applyFont="1" applyAlignment="1" applyProtection="1">
      <alignment horizontal="justify" vertical="top" wrapText="1"/>
      <protection hidden="1"/>
    </xf>
    <xf numFmtId="0" fontId="80" fillId="0" borderId="38" xfId="35" applyFont="1" applyBorder="1" applyAlignment="1" applyProtection="1">
      <alignment horizontal="left" vertical="top"/>
      <protection hidden="1"/>
    </xf>
    <xf numFmtId="0" fontId="82" fillId="2" borderId="40" xfId="35" applyFont="1" applyFill="1" applyBorder="1" applyAlignment="1" applyProtection="1">
      <alignment horizontal="left" vertical="center" wrapText="1"/>
      <protection locked="0"/>
    </xf>
    <xf numFmtId="0" fontId="82" fillId="2" borderId="5"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67" fillId="0" borderId="14" xfId="35" applyFont="1" applyBorder="1" applyAlignment="1" applyProtection="1">
      <alignment horizontal="left" vertical="center" wrapText="1"/>
      <protection hidden="1"/>
    </xf>
    <xf numFmtId="0" fontId="67" fillId="0" borderId="53" xfId="35" applyFont="1" applyBorder="1" applyAlignment="1" applyProtection="1">
      <alignment horizontal="left" vertical="center" wrapText="1"/>
      <protection hidden="1"/>
    </xf>
    <xf numFmtId="0" fontId="67" fillId="0" borderId="54" xfId="35" applyFont="1" applyBorder="1" applyAlignment="1" applyProtection="1">
      <alignment horizontal="left" vertical="center" wrapText="1"/>
      <protection hidden="1"/>
    </xf>
    <xf numFmtId="0" fontId="67" fillId="0" borderId="27" xfId="35" applyFont="1" applyBorder="1" applyAlignment="1" applyProtection="1">
      <alignment horizontal="left" vertical="center" wrapText="1"/>
      <protection hidden="1"/>
    </xf>
    <xf numFmtId="0" fontId="67" fillId="0" borderId="30" xfId="35" applyFont="1" applyBorder="1" applyAlignment="1" applyProtection="1">
      <alignment horizontal="left" vertical="center" wrapText="1"/>
      <protection hidden="1"/>
    </xf>
    <xf numFmtId="0" fontId="67" fillId="2" borderId="50" xfId="35" applyFont="1" applyFill="1" applyBorder="1" applyAlignment="1" applyProtection="1">
      <alignment horizontal="left" vertical="center" wrapText="1"/>
      <protection locked="0"/>
    </xf>
    <xf numFmtId="0" fontId="67" fillId="2" borderId="51" xfId="35" applyFont="1" applyFill="1" applyBorder="1" applyAlignment="1" applyProtection="1">
      <alignment horizontal="left" vertical="center" wrapText="1"/>
      <protection locked="0"/>
    </xf>
    <xf numFmtId="0" fontId="67" fillId="0" borderId="34" xfId="35" applyFont="1" applyBorder="1" applyAlignment="1" applyProtection="1">
      <alignment horizontal="left" vertical="center" wrapText="1"/>
      <protection hidden="1"/>
    </xf>
    <xf numFmtId="0" fontId="67" fillId="0" borderId="46" xfId="35" applyFont="1" applyBorder="1" applyAlignment="1" applyProtection="1">
      <alignment horizontal="left" vertical="center" wrapText="1"/>
      <protection hidden="1"/>
    </xf>
    <xf numFmtId="0" fontId="67" fillId="0" borderId="47"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67" fillId="2" borderId="48" xfId="35" applyFont="1" applyFill="1" applyBorder="1" applyAlignment="1" applyProtection="1">
      <alignment horizontal="left" vertical="center" wrapText="1"/>
      <protection locked="0"/>
    </xf>
    <xf numFmtId="0" fontId="67" fillId="2" borderId="49" xfId="35" applyFont="1" applyFill="1" applyBorder="1" applyAlignment="1" applyProtection="1">
      <alignment horizontal="left" vertical="center" wrapText="1"/>
      <protection locked="0"/>
    </xf>
    <xf numFmtId="0" fontId="82" fillId="0" borderId="3" xfId="35" applyFont="1" applyBorder="1" applyAlignment="1" applyProtection="1">
      <alignment horizontal="left" vertical="top" wrapText="1"/>
      <protection hidden="1"/>
    </xf>
    <xf numFmtId="0" fontId="82" fillId="0" borderId="10" xfId="35" applyFont="1" applyBorder="1" applyAlignment="1" applyProtection="1">
      <alignment horizontal="left" vertical="top" wrapText="1"/>
      <protection hidden="1"/>
    </xf>
    <xf numFmtId="0" fontId="80" fillId="0" borderId="3" xfId="35" applyFont="1" applyBorder="1" applyAlignment="1" applyProtection="1">
      <alignment horizontal="left" vertical="center" wrapText="1"/>
      <protection hidden="1"/>
    </xf>
    <xf numFmtId="0" fontId="80" fillId="0" borderId="29" xfId="35" applyFont="1" applyBorder="1" applyAlignment="1" applyProtection="1">
      <alignment horizontal="center" vertical="center" wrapText="1"/>
      <protection hidden="1"/>
    </xf>
    <xf numFmtId="0" fontId="80" fillId="0" borderId="15" xfId="35" applyFont="1" applyBorder="1" applyAlignment="1" applyProtection="1">
      <alignment horizontal="center" vertical="center" wrapText="1"/>
      <protection hidden="1"/>
    </xf>
    <xf numFmtId="0" fontId="80" fillId="0" borderId="33" xfId="35" applyFont="1" applyBorder="1" applyAlignment="1" applyProtection="1">
      <alignment horizontal="center" vertical="center" wrapText="1"/>
      <protection hidden="1"/>
    </xf>
    <xf numFmtId="0" fontId="80" fillId="0" borderId="44" xfId="35" applyFont="1" applyBorder="1" applyAlignment="1" applyProtection="1">
      <alignment horizontal="center" vertical="center" wrapText="1"/>
      <protection hidden="1"/>
    </xf>
    <xf numFmtId="0" fontId="80" fillId="0" borderId="34" xfId="35" applyFont="1" applyBorder="1" applyAlignment="1" applyProtection="1">
      <alignment horizontal="center" vertical="center" wrapText="1"/>
      <protection hidden="1"/>
    </xf>
    <xf numFmtId="0" fontId="80" fillId="0" borderId="45" xfId="35" applyFont="1" applyBorder="1" applyAlignment="1" applyProtection="1">
      <alignment horizontal="center" vertical="center" wrapText="1"/>
      <protection hidden="1"/>
    </xf>
    <xf numFmtId="0" fontId="67" fillId="2" borderId="27" xfId="35" applyFont="1" applyFill="1" applyBorder="1" applyAlignment="1" applyProtection="1">
      <alignment horizontal="left" vertical="center" wrapText="1"/>
      <protection locked="0"/>
    </xf>
    <xf numFmtId="0" fontId="67" fillId="2" borderId="30" xfId="35" applyFont="1" applyFill="1" applyBorder="1" applyAlignment="1" applyProtection="1">
      <alignment horizontal="left" vertical="center" wrapText="1"/>
      <protection locked="0"/>
    </xf>
    <xf numFmtId="0" fontId="67" fillId="0" borderId="28" xfId="35" applyFont="1" applyBorder="1" applyAlignment="1" applyProtection="1">
      <alignment horizontal="justify" vertical="top" wrapText="1"/>
      <protection hidden="1"/>
    </xf>
    <xf numFmtId="0" fontId="67" fillId="0" borderId="37" xfId="35" applyFont="1" applyBorder="1" applyAlignment="1" applyProtection="1">
      <alignment horizontal="justify" vertical="top" wrapText="1"/>
      <protection hidden="1"/>
    </xf>
    <xf numFmtId="0" fontId="67" fillId="2" borderId="28" xfId="35" applyFont="1" applyFill="1" applyBorder="1" applyAlignment="1" applyProtection="1">
      <alignment horizontal="left" vertical="center" wrapText="1"/>
      <protection locked="0"/>
    </xf>
    <xf numFmtId="0" fontId="67" fillId="2" borderId="37" xfId="35" applyFont="1" applyFill="1" applyBorder="1" applyAlignment="1" applyProtection="1">
      <alignment horizontal="left" vertical="center" wrapText="1"/>
      <protection locked="0"/>
    </xf>
    <xf numFmtId="0" fontId="67" fillId="0" borderId="26" xfId="35" applyFont="1" applyBorder="1" applyAlignment="1" applyProtection="1">
      <alignment horizontal="left" vertical="center" wrapText="1"/>
      <protection hidden="1"/>
    </xf>
    <xf numFmtId="0" fontId="67" fillId="0" borderId="10" xfId="35" applyFont="1" applyBorder="1" applyAlignment="1" applyProtection="1">
      <alignment horizontal="left" vertical="center" wrapText="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67" fillId="2" borderId="29" xfId="35" applyFont="1" applyFill="1" applyBorder="1" applyAlignment="1" applyProtection="1">
      <alignment horizontal="left" vertical="center" wrapText="1"/>
      <protection locked="0"/>
    </xf>
    <xf numFmtId="0" fontId="67" fillId="2" borderId="15" xfId="35" applyFont="1" applyFill="1" applyBorder="1" applyAlignment="1" applyProtection="1">
      <alignment horizontal="left" vertical="center" wrapText="1"/>
      <protection locked="0"/>
    </xf>
    <xf numFmtId="0" fontId="67" fillId="0" borderId="28" xfId="35" applyFont="1" applyBorder="1" applyAlignment="1" applyProtection="1">
      <alignment horizontal="left" vertical="center" wrapText="1"/>
      <protection hidden="1"/>
    </xf>
    <xf numFmtId="0" fontId="67" fillId="0" borderId="37" xfId="35" applyFont="1" applyBorder="1" applyAlignment="1" applyProtection="1">
      <alignment horizontal="left" vertical="center" wrapText="1"/>
      <protection hidden="1"/>
    </xf>
    <xf numFmtId="0" fontId="67" fillId="0" borderId="10" xfId="35" applyFont="1" applyBorder="1" applyAlignment="1" applyProtection="1">
      <alignment horizontal="justify" vertical="center" wrapText="1"/>
      <protection hidden="1"/>
    </xf>
    <xf numFmtId="0" fontId="67" fillId="0" borderId="8" xfId="35" applyFont="1" applyBorder="1" applyAlignment="1" applyProtection="1">
      <alignment horizontal="left" vertical="center" wrapText="1"/>
      <protection hidden="1"/>
    </xf>
    <xf numFmtId="0" fontId="80" fillId="0" borderId="4" xfId="35" applyFont="1" applyBorder="1" applyAlignment="1" applyProtection="1">
      <alignment horizontal="left" vertical="top" wrapText="1"/>
      <protection hidden="1"/>
    </xf>
    <xf numFmtId="0" fontId="80" fillId="0" borderId="4" xfId="35" applyFont="1" applyBorder="1" applyAlignment="1" applyProtection="1">
      <alignment horizontal="left" vertical="center" wrapText="1"/>
      <protection hidden="1"/>
    </xf>
    <xf numFmtId="0" fontId="65" fillId="0" borderId="26" xfId="37" applyFont="1" applyBorder="1" applyAlignment="1" applyProtection="1">
      <alignment horizontal="left" vertical="center" wrapText="1"/>
      <protection hidden="1"/>
    </xf>
    <xf numFmtId="0" fontId="65" fillId="0" borderId="3" xfId="37" applyFont="1" applyBorder="1" applyAlignment="1" applyProtection="1">
      <alignment horizontal="left" vertical="center" wrapText="1"/>
      <protection hidden="1"/>
    </xf>
    <xf numFmtId="0" fontId="65" fillId="0" borderId="10" xfId="37" applyFont="1" applyBorder="1" applyAlignment="1" applyProtection="1">
      <alignment horizontal="left" vertical="center" wrapText="1"/>
      <protection hidden="1"/>
    </xf>
    <xf numFmtId="0" fontId="8" fillId="0" borderId="6" xfId="37" applyFont="1" applyBorder="1" applyAlignment="1" applyProtection="1">
      <alignment horizontal="justify" vertical="top" wrapText="1"/>
      <protection hidden="1"/>
    </xf>
    <xf numFmtId="0" fontId="80" fillId="0" borderId="0" xfId="35" applyFont="1" applyAlignment="1" applyProtection="1">
      <alignment vertical="center" wrapText="1"/>
      <protection hidden="1"/>
    </xf>
    <xf numFmtId="0" fontId="8" fillId="0" borderId="0" xfId="37" applyFont="1" applyAlignment="1" applyProtection="1">
      <alignment vertical="top"/>
      <protection hidden="1"/>
    </xf>
    <xf numFmtId="0" fontId="5" fillId="0" borderId="26" xfId="37" applyFont="1" applyBorder="1" applyAlignment="1" applyProtection="1">
      <alignment horizontal="center"/>
      <protection hidden="1"/>
    </xf>
    <xf numFmtId="0" fontId="5" fillId="0" borderId="3" xfId="37" applyFont="1" applyBorder="1" applyAlignment="1" applyProtection="1">
      <alignment horizontal="center"/>
      <protection hidden="1"/>
    </xf>
    <xf numFmtId="0" fontId="5" fillId="0" borderId="10" xfId="37" applyFont="1" applyBorder="1" applyAlignment="1" applyProtection="1">
      <alignment horizontal="center"/>
      <protection hidden="1"/>
    </xf>
    <xf numFmtId="0" fontId="8" fillId="0" borderId="6" xfId="37" applyFont="1" applyBorder="1" applyAlignment="1" applyProtection="1">
      <alignment vertical="center" wrapText="1"/>
      <protection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8" fillId="0" borderId="6" xfId="37" applyFont="1" applyBorder="1" applyAlignment="1" applyProtection="1">
      <alignment horizontal="center" vertical="center" wrapText="1"/>
      <protection hidden="1"/>
    </xf>
    <xf numFmtId="0" fontId="5" fillId="0" borderId="6" xfId="37" applyFont="1" applyBorder="1" applyAlignment="1" applyProtection="1">
      <alignment horizontal="left" vertical="top" wrapText="1"/>
      <protection hidden="1"/>
    </xf>
    <xf numFmtId="0" fontId="5" fillId="2" borderId="6" xfId="37" applyFont="1" applyFill="1" applyBorder="1" applyAlignment="1" applyProtection="1">
      <alignment vertical="center" wrapText="1"/>
      <protection locked="0"/>
    </xf>
    <xf numFmtId="0" fontId="67" fillId="2" borderId="41" xfId="35" applyFont="1" applyFill="1" applyBorder="1" applyAlignment="1" applyProtection="1">
      <alignment horizontal="left" vertical="center" wrapText="1"/>
      <protection locked="0"/>
    </xf>
    <xf numFmtId="0" fontId="67" fillId="2" borderId="22" xfId="35" applyFont="1" applyFill="1" applyBorder="1" applyAlignment="1" applyProtection="1">
      <alignment horizontal="left" vertical="center" wrapText="1"/>
      <protection locked="0"/>
    </xf>
    <xf numFmtId="0" fontId="67" fillId="2" borderId="23" xfId="35" applyFont="1" applyFill="1" applyBorder="1" applyAlignment="1" applyProtection="1">
      <alignment horizontal="left" vertical="center" wrapText="1"/>
      <protection locked="0"/>
    </xf>
    <xf numFmtId="0" fontId="67" fillId="0" borderId="6" xfId="35" applyFont="1" applyBorder="1" applyAlignment="1" applyProtection="1">
      <alignment horizontal="left" vertical="center" wrapText="1"/>
      <protection hidden="1"/>
    </xf>
    <xf numFmtId="0" fontId="67" fillId="2" borderId="39" xfId="35" applyFont="1" applyFill="1" applyBorder="1" applyAlignment="1" applyProtection="1">
      <alignment horizontal="left" vertical="center" wrapText="1"/>
      <protection locked="0"/>
    </xf>
    <xf numFmtId="0" fontId="67" fillId="2" borderId="42" xfId="35" applyFont="1" applyFill="1" applyBorder="1" applyAlignment="1" applyProtection="1">
      <alignment horizontal="left" vertical="center" wrapText="1"/>
      <protection locked="0"/>
    </xf>
    <xf numFmtId="0" fontId="81" fillId="0" borderId="6" xfId="35" applyFont="1" applyBorder="1" applyAlignment="1" applyProtection="1">
      <alignment horizontal="left" vertical="center" wrapText="1"/>
      <protection hidden="1"/>
    </xf>
    <xf numFmtId="0" fontId="67" fillId="0" borderId="7" xfId="35" applyFont="1" applyBorder="1" applyAlignment="1" applyProtection="1">
      <alignment horizontal="center" vertical="center"/>
      <protection hidden="1"/>
    </xf>
    <xf numFmtId="0" fontId="67" fillId="0" borderId="14" xfId="35" applyFont="1" applyBorder="1" applyAlignment="1" applyProtection="1">
      <alignment horizontal="center" vertical="center"/>
      <protection hidden="1"/>
    </xf>
    <xf numFmtId="0" fontId="67" fillId="0" borderId="13" xfId="35" applyFont="1" applyBorder="1" applyAlignment="1" applyProtection="1">
      <alignment horizontal="center" vertical="center"/>
      <protection hidden="1"/>
    </xf>
    <xf numFmtId="0" fontId="67" fillId="0" borderId="3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67" fillId="0" borderId="12" xfId="35" applyFont="1" applyBorder="1" applyAlignment="1" applyProtection="1">
      <alignment horizontal="left" vertical="center" wrapText="1"/>
      <protection hidden="1"/>
    </xf>
    <xf numFmtId="0" fontId="67" fillId="0" borderId="9"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80" fillId="0" borderId="7" xfId="35" applyFont="1" applyBorder="1" applyAlignment="1" applyProtection="1">
      <alignment horizontal="center" vertical="center" wrapText="1"/>
      <protection hidden="1"/>
    </xf>
    <xf numFmtId="0" fontId="80" fillId="0" borderId="13" xfId="35" applyFont="1" applyBorder="1" applyAlignment="1" applyProtection="1">
      <alignment horizontal="center" vertical="center" wrapText="1"/>
      <protection hidden="1"/>
    </xf>
    <xf numFmtId="0" fontId="80" fillId="0" borderId="24" xfId="35" applyFont="1" applyBorder="1" applyAlignment="1" applyProtection="1">
      <alignment horizontal="center" vertical="center" wrapText="1"/>
      <protection hidden="1"/>
    </xf>
    <xf numFmtId="0" fontId="80" fillId="0" borderId="12" xfId="35" applyFont="1" applyBorder="1" applyAlignment="1" applyProtection="1">
      <alignment horizontal="center" vertical="center" wrapText="1"/>
      <protection hidden="1"/>
    </xf>
    <xf numFmtId="0" fontId="80" fillId="0" borderId="4" xfId="35" applyFont="1" applyBorder="1" applyAlignment="1" applyProtection="1">
      <alignment horizontal="center" vertical="center" wrapText="1"/>
      <protection hidden="1"/>
    </xf>
    <xf numFmtId="0" fontId="80" fillId="0" borderId="9" xfId="35" applyFont="1" applyBorder="1" applyAlignment="1" applyProtection="1">
      <alignment horizontal="center" vertical="center" wrapText="1"/>
      <protection hidden="1"/>
    </xf>
    <xf numFmtId="0" fontId="67" fillId="0" borderId="0" xfId="35" applyFont="1" applyAlignment="1" applyProtection="1">
      <alignment vertical="top" wrapText="1"/>
      <protection hidden="1"/>
    </xf>
    <xf numFmtId="0" fontId="67" fillId="0" borderId="0" xfId="35" applyFont="1" applyAlignment="1" applyProtection="1">
      <alignment vertical="top"/>
      <protection hidden="1"/>
    </xf>
    <xf numFmtId="0" fontId="80" fillId="0" borderId="0" xfId="35" applyFont="1" applyAlignment="1" applyProtection="1">
      <alignment vertical="top"/>
      <protection hidden="1"/>
    </xf>
    <xf numFmtId="0" fontId="67" fillId="0" borderId="0" xfId="35" applyFont="1" applyAlignment="1" applyProtection="1">
      <alignment horizontal="left" vertical="center" wrapText="1"/>
      <protection hidden="1"/>
    </xf>
    <xf numFmtId="0" fontId="67" fillId="2" borderId="38" xfId="35" applyFont="1" applyFill="1" applyBorder="1" applyAlignment="1" applyProtection="1">
      <alignment horizontal="left" vertical="center" wrapText="1"/>
      <protection locked="0"/>
    </xf>
    <xf numFmtId="0" fontId="80" fillId="12" borderId="0" xfId="35" applyFont="1" applyFill="1" applyAlignment="1" applyProtection="1">
      <alignment horizontal="center" vertical="center"/>
      <protection hidden="1"/>
    </xf>
    <xf numFmtId="0" fontId="80" fillId="0" borderId="0" xfId="35" applyFont="1" applyAlignment="1" applyProtection="1">
      <alignment horizontal="left" vertical="top" wrapText="1"/>
      <protection hidden="1"/>
    </xf>
    <xf numFmtId="0" fontId="80" fillId="0" borderId="0" xfId="35" applyFont="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3"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5" fillId="0" borderId="6" xfId="37" applyFont="1" applyBorder="1" applyAlignment="1" applyProtection="1">
      <alignment horizontal="left" vertical="top" indent="5"/>
      <protection hidden="1"/>
    </xf>
    <xf numFmtId="0" fontId="5" fillId="2" borderId="6" xfId="37" applyFont="1" applyFill="1" applyBorder="1" applyAlignment="1" applyProtection="1">
      <alignment horizontal="left" vertical="center" wrapText="1"/>
      <protection locked="0"/>
    </xf>
    <xf numFmtId="0" fontId="5" fillId="0" borderId="7" xfId="37" applyFont="1" applyBorder="1" applyAlignment="1" applyProtection="1">
      <alignment horizontal="center" vertical="top"/>
      <protection hidden="1"/>
    </xf>
    <xf numFmtId="0" fontId="5" fillId="0" borderId="14" xfId="37" applyFont="1" applyBorder="1" applyAlignment="1" applyProtection="1">
      <alignment horizontal="center" vertical="top"/>
      <protection hidden="1"/>
    </xf>
    <xf numFmtId="0" fontId="5" fillId="0" borderId="13" xfId="37" applyFont="1" applyBorder="1" applyAlignment="1" applyProtection="1">
      <alignment horizontal="center" vertical="top"/>
      <protection hidden="1"/>
    </xf>
    <xf numFmtId="0" fontId="5" fillId="0" borderId="26" xfId="37" applyFont="1" applyBorder="1" applyAlignment="1" applyProtection="1">
      <alignment horizontal="center" vertical="top"/>
      <protection hidden="1"/>
    </xf>
    <xf numFmtId="0" fontId="5" fillId="0" borderId="3" xfId="37" applyFont="1" applyBorder="1" applyAlignment="1" applyProtection="1">
      <alignment horizontal="center" vertical="top"/>
      <protection hidden="1"/>
    </xf>
    <xf numFmtId="0" fontId="5" fillId="0" borderId="10" xfId="37" applyFont="1" applyBorder="1" applyAlignment="1" applyProtection="1">
      <alignment horizontal="center" vertical="top"/>
      <protection hidden="1"/>
    </xf>
    <xf numFmtId="0" fontId="5" fillId="0" borderId="11" xfId="37" applyFont="1" applyBorder="1" applyAlignment="1" applyProtection="1">
      <alignment horizontal="left" vertical="top" wrapText="1"/>
      <protection hidden="1"/>
    </xf>
    <xf numFmtId="0" fontId="5" fillId="0" borderId="0" xfId="37" applyFont="1" applyAlignment="1" applyProtection="1">
      <alignment horizontal="left" vertical="top" wrapText="1"/>
      <protection hidden="1"/>
    </xf>
    <xf numFmtId="0" fontId="5" fillId="0" borderId="8" xfId="37" applyFont="1" applyBorder="1" applyAlignment="1" applyProtection="1">
      <alignment horizontal="left" vertical="top" wrapText="1"/>
      <protection hidden="1"/>
    </xf>
    <xf numFmtId="0" fontId="5" fillId="2" borderId="11" xfId="37" applyFont="1" applyFill="1" applyBorder="1" applyAlignment="1" applyProtection="1">
      <alignment horizontal="left" vertical="top" wrapText="1"/>
      <protection hidden="1"/>
    </xf>
    <xf numFmtId="0" fontId="5" fillId="2" borderId="8" xfId="37" applyFont="1" applyFill="1" applyBorder="1" applyAlignment="1" applyProtection="1">
      <alignment horizontal="left" vertical="top" wrapText="1"/>
      <protection hidden="1"/>
    </xf>
    <xf numFmtId="0" fontId="8" fillId="2" borderId="11" xfId="37" applyFont="1" applyFill="1" applyBorder="1" applyAlignment="1" applyProtection="1">
      <alignment horizontal="left" vertical="center" wrapText="1"/>
      <protection hidden="1"/>
    </xf>
    <xf numFmtId="0" fontId="8" fillId="2" borderId="8" xfId="37" applyFont="1" applyFill="1" applyBorder="1" applyAlignment="1" applyProtection="1">
      <alignment horizontal="left" vertical="center" wrapText="1"/>
      <protection hidden="1"/>
    </xf>
    <xf numFmtId="0" fontId="5" fillId="2" borderId="12" xfId="37" applyFont="1" applyFill="1" applyBorder="1" applyAlignment="1" applyProtection="1">
      <alignment horizontal="left" vertical="top" wrapText="1"/>
      <protection hidden="1"/>
    </xf>
    <xf numFmtId="0" fontId="5" fillId="2" borderId="9" xfId="37" applyFont="1" applyFill="1" applyBorder="1" applyAlignment="1" applyProtection="1">
      <alignment horizontal="left" vertical="top" wrapText="1"/>
      <protection hidden="1"/>
    </xf>
    <xf numFmtId="0" fontId="5" fillId="0" borderId="24" xfId="37" applyFont="1" applyBorder="1" applyAlignment="1" applyProtection="1">
      <alignment horizontal="left" vertical="top" wrapText="1"/>
      <protection hidden="1"/>
    </xf>
    <xf numFmtId="0" fontId="5" fillId="0" borderId="34" xfId="37" applyFont="1" applyBorder="1" applyAlignment="1" applyProtection="1">
      <alignment horizontal="left" vertical="top" wrapText="1"/>
      <protection hidden="1"/>
    </xf>
    <xf numFmtId="0" fontId="5" fillId="0" borderId="26" xfId="37" applyFont="1" applyBorder="1" applyAlignment="1" applyProtection="1">
      <alignment horizontal="center" vertical="top" wrapText="1"/>
      <protection locked="0"/>
    </xf>
    <xf numFmtId="0" fontId="5" fillId="0" borderId="3" xfId="37" applyFont="1" applyBorder="1" applyAlignment="1" applyProtection="1">
      <alignment horizontal="center" vertical="top" wrapText="1"/>
      <protection locked="0"/>
    </xf>
    <xf numFmtId="0" fontId="5" fillId="0" borderId="10" xfId="37" applyFont="1" applyBorder="1" applyAlignment="1" applyProtection="1">
      <alignment horizontal="center" vertical="top" wrapText="1"/>
      <protection locked="0"/>
    </xf>
    <xf numFmtId="0" fontId="5" fillId="0" borderId="3" xfId="37" applyFont="1" applyBorder="1" applyAlignment="1" applyProtection="1">
      <alignment horizontal="left" vertical="top" wrapText="1"/>
      <protection hidden="1"/>
    </xf>
    <xf numFmtId="0" fontId="5" fillId="2" borderId="6" xfId="37" applyFont="1" applyFill="1" applyBorder="1" applyAlignment="1" applyProtection="1">
      <alignment horizontal="center" vertical="top" wrapText="1"/>
      <protection locked="0"/>
    </xf>
    <xf numFmtId="0" fontId="5" fillId="0" borderId="26" xfId="37" applyFont="1" applyBorder="1" applyAlignment="1" applyProtection="1">
      <alignment horizontal="left" vertical="top" wrapText="1"/>
      <protection hidden="1"/>
    </xf>
    <xf numFmtId="0" fontId="5" fillId="0" borderId="10" xfId="37" applyFont="1" applyBorder="1" applyAlignment="1" applyProtection="1">
      <alignment horizontal="left" vertical="top" wrapText="1"/>
      <protection hidden="1"/>
    </xf>
    <xf numFmtId="0" fontId="5" fillId="2" borderId="3" xfId="37" applyFont="1" applyFill="1" applyBorder="1" applyAlignment="1" applyProtection="1">
      <alignment horizontal="center" vertical="top" wrapText="1"/>
      <protection locked="0"/>
    </xf>
    <xf numFmtId="0" fontId="5" fillId="2" borderId="10" xfId="37" applyFont="1" applyFill="1" applyBorder="1" applyAlignment="1" applyProtection="1">
      <alignment horizontal="center" vertical="top" wrapText="1"/>
      <protection locked="0"/>
    </xf>
    <xf numFmtId="0" fontId="5" fillId="2" borderId="26" xfId="37" applyFont="1" applyFill="1" applyBorder="1" applyAlignment="1" applyProtection="1">
      <alignment horizontal="center" vertical="top" wrapText="1"/>
      <protection locked="0"/>
    </xf>
    <xf numFmtId="0" fontId="22" fillId="0" borderId="0" xfId="37" applyFont="1" applyAlignment="1">
      <alignment horizontal="left" wrapText="1"/>
    </xf>
    <xf numFmtId="0" fontId="5" fillId="0" borderId="0" xfId="37" applyFont="1" applyAlignment="1" applyProtection="1">
      <alignment horizontal="justify" vertical="top" wrapText="1"/>
      <protection hidden="1"/>
    </xf>
    <xf numFmtId="0" fontId="8" fillId="0" borderId="0" xfId="37" applyFont="1" applyAlignment="1" applyProtection="1">
      <alignment horizontal="justify" vertical="top" wrapText="1"/>
      <protection hidden="1"/>
    </xf>
    <xf numFmtId="0" fontId="8" fillId="0" borderId="0" xfId="37" applyFont="1" applyAlignment="1" applyProtection="1">
      <alignment vertical="top" wrapText="1"/>
      <protection hidden="1"/>
    </xf>
    <xf numFmtId="0" fontId="84" fillId="0" borderId="0" xfId="37" applyFont="1" applyAlignment="1" applyProtection="1">
      <alignment horizontal="justify" vertical="top" wrapText="1"/>
      <protection hidden="1"/>
    </xf>
    <xf numFmtId="0" fontId="50" fillId="0" borderId="0" xfId="37" applyFont="1" applyAlignment="1" applyProtection="1">
      <alignment horizontal="justify" vertical="top" wrapText="1"/>
      <protection hidden="1"/>
    </xf>
    <xf numFmtId="0" fontId="50" fillId="0" borderId="0" xfId="37" applyFont="1" applyAlignment="1" applyProtection="1">
      <alignment horizontal="justify" vertical="top"/>
      <protection hidden="1"/>
    </xf>
    <xf numFmtId="0" fontId="58" fillId="0" borderId="0" xfId="37" applyFont="1" applyAlignment="1" applyProtection="1">
      <alignment horizontal="justify" vertical="top" wrapText="1"/>
      <protection hidden="1"/>
    </xf>
    <xf numFmtId="0" fontId="58" fillId="0" borderId="0" xfId="37" applyFont="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0" borderId="6" xfId="35" applyFont="1" applyBorder="1" applyAlignment="1" applyProtection="1">
      <alignment horizontal="center" vertical="top" wrapText="1"/>
      <protection hidden="1"/>
    </xf>
    <xf numFmtId="0" fontId="5" fillId="0" borderId="16" xfId="35" applyFont="1" applyBorder="1" applyAlignment="1" applyProtection="1">
      <alignment horizontal="left" vertical="top" wrapText="1"/>
      <protection hidden="1"/>
    </xf>
    <xf numFmtId="0" fontId="5" fillId="0" borderId="17" xfId="35" applyFont="1" applyBorder="1" applyAlignment="1" applyProtection="1">
      <alignment horizontal="left" vertical="top" wrapText="1"/>
      <protection hidden="1"/>
    </xf>
    <xf numFmtId="0" fontId="5" fillId="0" borderId="18" xfId="35" applyFont="1" applyBorder="1" applyAlignment="1" applyProtection="1">
      <alignment horizontal="left" vertical="top"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0" borderId="26" xfId="35" applyFont="1" applyBorder="1" applyAlignment="1" applyProtection="1">
      <alignment horizontal="center" vertical="top" wrapText="1"/>
      <protection hidden="1"/>
    </xf>
    <xf numFmtId="0" fontId="5" fillId="0" borderId="3" xfId="35" applyFont="1" applyBorder="1" applyAlignment="1" applyProtection="1">
      <alignment horizontal="center" vertical="top" wrapText="1"/>
      <protection hidden="1"/>
    </xf>
    <xf numFmtId="0" fontId="5" fillId="0" borderId="10" xfId="35" applyFont="1" applyBorder="1" applyAlignment="1" applyProtection="1">
      <alignment horizontal="center" vertical="top" wrapText="1"/>
      <protection hidden="1"/>
    </xf>
    <xf numFmtId="0" fontId="5" fillId="0" borderId="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0" fontId="69" fillId="9"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xf numFmtId="0" fontId="58" fillId="0" borderId="6" xfId="37" applyFont="1" applyBorder="1" applyAlignment="1" applyProtection="1">
      <alignment horizontal="justify" vertical="top" wrapText="1"/>
      <protection hidden="1"/>
    </xf>
  </cellXfs>
  <cellStyles count="61">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 8" xfId="59" xr:uid="{00000000-0005-0000-0000-000069000000}"/>
    <cellStyle name="Normal 9" xfId="60" xr:uid="{00000000-0005-0000-0000-00006B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44">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714384" y="47625"/>
          <a:ext cx="684934" cy="770659"/>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8650941" y="200025"/>
          <a:ext cx="0" cy="875740"/>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5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5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217</xdr:row>
          <xdr:rowOff>219075</xdr:rowOff>
        </xdr:from>
        <xdr:to>
          <xdr:col>7</xdr:col>
          <xdr:colOff>847725</xdr:colOff>
          <xdr:row>218</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5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217</xdr:row>
          <xdr:rowOff>257175</xdr:rowOff>
        </xdr:from>
        <xdr:to>
          <xdr:col>8</xdr:col>
          <xdr:colOff>876300</xdr:colOff>
          <xdr:row>218</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5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5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5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5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5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5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5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080171" y="0"/>
          <a:ext cx="1110343" cy="843643"/>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456714" y="47625"/>
          <a:ext cx="1107622" cy="874939"/>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277225" y="47625"/>
          <a:ext cx="1100418" cy="767603"/>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7991475" y="47625"/>
          <a:ext cx="526596" cy="996043"/>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43132" y="47625"/>
          <a:ext cx="1107622" cy="906236"/>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10192616" y="47625"/>
          <a:ext cx="1545648" cy="1109230"/>
          <a:chOff x="6962775" y="47625"/>
          <a:chExt cx="2139950" cy="887942"/>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56593" y="9525"/>
          <a:ext cx="3116407" cy="830407"/>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100-00001C430100}"/>
            </a:ext>
          </a:extLst>
        </xdr:cNvPr>
        <xdr:cNvGrpSpPr>
          <a:grpSpLocks/>
        </xdr:cNvGrpSpPr>
      </xdr:nvGrpSpPr>
      <xdr:grpSpPr bwMode="auto">
        <a:xfrm>
          <a:off x="8018929" y="47625"/>
          <a:ext cx="1095936" cy="702049"/>
          <a:chOff x="738" y="5"/>
          <a:chExt cx="116" cy="73"/>
        </a:xfrm>
      </xdr:grpSpPr>
      <xdr:sp macro="" textlink="">
        <xdr:nvSpPr>
          <xdr:cNvPr id="82717" name="AutoShape 2">
            <a:extLst>
              <a:ext uri="{FF2B5EF4-FFF2-40B4-BE49-F238E27FC236}">
                <a16:creationId xmlns:a16="http://schemas.microsoft.com/office/drawing/2014/main" id="{00000000-0008-0000-11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1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200-00001C470100}"/>
            </a:ext>
          </a:extLst>
        </xdr:cNvPr>
        <xdr:cNvGrpSpPr>
          <a:grpSpLocks/>
        </xdr:cNvGrpSpPr>
      </xdr:nvGrpSpPr>
      <xdr:grpSpPr bwMode="auto">
        <a:xfrm>
          <a:off x="7884459" y="47625"/>
          <a:ext cx="1095935" cy="679637"/>
          <a:chOff x="738" y="5"/>
          <a:chExt cx="116" cy="73"/>
        </a:xfrm>
      </xdr:grpSpPr>
      <xdr:sp macro="" textlink="">
        <xdr:nvSpPr>
          <xdr:cNvPr id="83741" name="AutoShape 2">
            <a:extLst>
              <a:ext uri="{FF2B5EF4-FFF2-40B4-BE49-F238E27FC236}">
                <a16:creationId xmlns:a16="http://schemas.microsoft.com/office/drawing/2014/main" id="{00000000-0008-0000-12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300-00001C4B0100}"/>
            </a:ext>
          </a:extLst>
        </xdr:cNvPr>
        <xdr:cNvGrpSpPr>
          <a:grpSpLocks/>
        </xdr:cNvGrpSpPr>
      </xdr:nvGrpSpPr>
      <xdr:grpSpPr bwMode="auto">
        <a:xfrm>
          <a:off x="7717971" y="442232"/>
          <a:ext cx="1110343" cy="689882"/>
          <a:chOff x="738" y="5"/>
          <a:chExt cx="116" cy="73"/>
        </a:xfrm>
      </xdr:grpSpPr>
      <xdr:sp macro="" textlink="">
        <xdr:nvSpPr>
          <xdr:cNvPr id="84765" name="AutoShape 2">
            <a:extLst>
              <a:ext uri="{FF2B5EF4-FFF2-40B4-BE49-F238E27FC236}">
                <a16:creationId xmlns:a16="http://schemas.microsoft.com/office/drawing/2014/main" id="{00000000-0008-0000-13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400-000026630000}"/>
            </a:ext>
          </a:extLst>
        </xdr:cNvPr>
        <xdr:cNvGrpSpPr>
          <a:grpSpLocks/>
        </xdr:cNvGrpSpPr>
      </xdr:nvGrpSpPr>
      <xdr:grpSpPr bwMode="auto">
        <a:xfrm>
          <a:off x="7929843" y="57150"/>
          <a:ext cx="1191185" cy="1114985"/>
          <a:chOff x="738" y="5"/>
          <a:chExt cx="116" cy="73"/>
        </a:xfrm>
      </xdr:grpSpPr>
      <xdr:sp macro="" textlink="">
        <xdr:nvSpPr>
          <xdr:cNvPr id="25383" name="AutoShape 3">
            <a:extLst>
              <a:ext uri="{FF2B5EF4-FFF2-40B4-BE49-F238E27FC236}">
                <a16:creationId xmlns:a16="http://schemas.microsoft.com/office/drawing/2014/main" id="{00000000-0008-0000-14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4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4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500-000020530100}"/>
            </a:ext>
          </a:extLst>
        </xdr:cNvPr>
        <xdr:cNvGrpSpPr>
          <a:grpSpLocks/>
        </xdr:cNvGrpSpPr>
      </xdr:nvGrpSpPr>
      <xdr:grpSpPr bwMode="auto">
        <a:xfrm>
          <a:off x="7087961" y="545646"/>
          <a:ext cx="1110343" cy="1250497"/>
          <a:chOff x="738" y="5"/>
          <a:chExt cx="116" cy="73"/>
        </a:xfrm>
      </xdr:grpSpPr>
      <xdr:sp macro="" textlink="">
        <xdr:nvSpPr>
          <xdr:cNvPr id="86817" name="AutoShape 2">
            <a:extLst>
              <a:ext uri="{FF2B5EF4-FFF2-40B4-BE49-F238E27FC236}">
                <a16:creationId xmlns:a16="http://schemas.microsoft.com/office/drawing/2014/main" id="{00000000-0008-0000-15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5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600-00001C570100}"/>
            </a:ext>
          </a:extLst>
        </xdr:cNvPr>
        <xdr:cNvGrpSpPr>
          <a:grpSpLocks/>
        </xdr:cNvGrpSpPr>
      </xdr:nvGrpSpPr>
      <xdr:grpSpPr bwMode="auto">
        <a:xfrm>
          <a:off x="8316686" y="57150"/>
          <a:ext cx="1110343" cy="802821"/>
          <a:chOff x="738" y="5"/>
          <a:chExt cx="116" cy="73"/>
        </a:xfrm>
      </xdr:grpSpPr>
      <xdr:sp macro="" textlink="">
        <xdr:nvSpPr>
          <xdr:cNvPr id="87837" name="AutoShape 2">
            <a:extLst>
              <a:ext uri="{FF2B5EF4-FFF2-40B4-BE49-F238E27FC236}">
                <a16:creationId xmlns:a16="http://schemas.microsoft.com/office/drawing/2014/main" id="{00000000-0008-0000-16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7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7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8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8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900-00001C630100}"/>
            </a:ext>
          </a:extLst>
        </xdr:cNvPr>
        <xdr:cNvGrpSpPr>
          <a:grpSpLocks/>
        </xdr:cNvGrpSpPr>
      </xdr:nvGrpSpPr>
      <xdr:grpSpPr bwMode="auto">
        <a:xfrm>
          <a:off x="8658225" y="57150"/>
          <a:ext cx="1110343" cy="766082"/>
          <a:chOff x="738" y="5"/>
          <a:chExt cx="116" cy="73"/>
        </a:xfrm>
      </xdr:grpSpPr>
      <xdr:sp macro="" textlink="">
        <xdr:nvSpPr>
          <xdr:cNvPr id="90909" name="AutoShape 2">
            <a:extLst>
              <a:ext uri="{FF2B5EF4-FFF2-40B4-BE49-F238E27FC236}">
                <a16:creationId xmlns:a16="http://schemas.microsoft.com/office/drawing/2014/main" id="{00000000-0008-0000-19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A00-0000147E0100}"/>
            </a:ext>
          </a:extLst>
        </xdr:cNvPr>
        <xdr:cNvGrpSpPr>
          <a:grpSpLocks/>
        </xdr:cNvGrpSpPr>
      </xdr:nvGrpSpPr>
      <xdr:grpSpPr bwMode="auto">
        <a:xfrm>
          <a:off x="7658100" y="57150"/>
          <a:ext cx="1192866" cy="947457"/>
          <a:chOff x="711" y="6"/>
          <a:chExt cx="125" cy="73"/>
        </a:xfrm>
      </xdr:grpSpPr>
      <xdr:sp macro="" textlink="">
        <xdr:nvSpPr>
          <xdr:cNvPr id="97817" name="AutoShape 8">
            <a:extLst>
              <a:ext uri="{FF2B5EF4-FFF2-40B4-BE49-F238E27FC236}">
                <a16:creationId xmlns:a16="http://schemas.microsoft.com/office/drawing/2014/main" id="{00000000-0008-0000-1A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37.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5.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drawing" Target="../drawings/drawing6.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drawing" Target="../drawings/drawing7.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32" Type="http://schemas.openxmlformats.org/officeDocument/2006/relationships/drawing" Target="../drawings/drawing8.xml"/><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31" Type="http://schemas.openxmlformats.org/officeDocument/2006/relationships/printerSettings" Target="../printerSettings/printerSettings230.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printerSettings" Target="../printerSettings/printerSettings22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ctrlProp" Target="../ctrlProps/ctrlProp11.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vmlDrawing" Target="../drawings/vmlDrawing2.v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drawing" Target="../drawings/drawing9.x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ctrlProp" Target="../ctrlProps/ctrlProp12.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vmlDrawing" Target="../drawings/vmlDrawing3.v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drawing" Target="../drawings/drawing10.xml"/><Relationship Id="rId5" Type="http://schemas.openxmlformats.org/officeDocument/2006/relationships/printerSettings" Target="../printerSettings/printerSettings26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ctrlProp" Target="../ctrlProps/ctrlProp13.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vmlDrawing" Target="../drawings/vmlDrawing4.v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drawing" Target="../drawings/drawing11.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drawing" Target="../drawings/drawing12.x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32" Type="http://schemas.openxmlformats.org/officeDocument/2006/relationships/drawing" Target="../drawings/drawing14.xml"/><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31" Type="http://schemas.openxmlformats.org/officeDocument/2006/relationships/printerSettings" Target="../printerSettings/printerSettings366.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printerSettings" Target="../printerSettings/printerSettings3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drawing" Target="../drawings/drawing15.xml"/><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16.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printerSettings" Target="../printerSettings/printerSettings428.bin"/><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29" Type="http://schemas.openxmlformats.org/officeDocument/2006/relationships/printerSettings" Target="../printerSettings/printerSettings431.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32" Type="http://schemas.openxmlformats.org/officeDocument/2006/relationships/drawing" Target="../drawings/drawing17.xml"/><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28" Type="http://schemas.openxmlformats.org/officeDocument/2006/relationships/printerSettings" Target="../printerSettings/printerSettings430.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31" Type="http://schemas.openxmlformats.org/officeDocument/2006/relationships/printerSettings" Target="../printerSettings/printerSettings433.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 Id="rId27" Type="http://schemas.openxmlformats.org/officeDocument/2006/relationships/printerSettings" Target="../printerSettings/printerSettings429.bin"/><Relationship Id="rId30" Type="http://schemas.openxmlformats.org/officeDocument/2006/relationships/printerSettings" Target="../printerSettings/printerSettings432.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41.bin"/><Relationship Id="rId13" Type="http://schemas.openxmlformats.org/officeDocument/2006/relationships/printerSettings" Target="../printerSettings/printerSettings446.bin"/><Relationship Id="rId18" Type="http://schemas.openxmlformats.org/officeDocument/2006/relationships/printerSettings" Target="../printerSettings/printerSettings451.bin"/><Relationship Id="rId26" Type="http://schemas.openxmlformats.org/officeDocument/2006/relationships/printerSettings" Target="../printerSettings/printerSettings459.bin"/><Relationship Id="rId3" Type="http://schemas.openxmlformats.org/officeDocument/2006/relationships/printerSettings" Target="../printerSettings/printerSettings436.bin"/><Relationship Id="rId21" Type="http://schemas.openxmlformats.org/officeDocument/2006/relationships/printerSettings" Target="../printerSettings/printerSettings454.bin"/><Relationship Id="rId7" Type="http://schemas.openxmlformats.org/officeDocument/2006/relationships/printerSettings" Target="../printerSettings/printerSettings440.bin"/><Relationship Id="rId12" Type="http://schemas.openxmlformats.org/officeDocument/2006/relationships/printerSettings" Target="../printerSettings/printerSettings445.bin"/><Relationship Id="rId17" Type="http://schemas.openxmlformats.org/officeDocument/2006/relationships/printerSettings" Target="../printerSettings/printerSettings450.bin"/><Relationship Id="rId25" Type="http://schemas.openxmlformats.org/officeDocument/2006/relationships/printerSettings" Target="../printerSettings/printerSettings458.bin"/><Relationship Id="rId2" Type="http://schemas.openxmlformats.org/officeDocument/2006/relationships/printerSettings" Target="../printerSettings/printerSettings435.bin"/><Relationship Id="rId16" Type="http://schemas.openxmlformats.org/officeDocument/2006/relationships/printerSettings" Target="../printerSettings/printerSettings449.bin"/><Relationship Id="rId20" Type="http://schemas.openxmlformats.org/officeDocument/2006/relationships/printerSettings" Target="../printerSettings/printerSettings453.bin"/><Relationship Id="rId1" Type="http://schemas.openxmlformats.org/officeDocument/2006/relationships/printerSettings" Target="../printerSettings/printerSettings434.bin"/><Relationship Id="rId6" Type="http://schemas.openxmlformats.org/officeDocument/2006/relationships/printerSettings" Target="../printerSettings/printerSettings439.bin"/><Relationship Id="rId11" Type="http://schemas.openxmlformats.org/officeDocument/2006/relationships/printerSettings" Target="../printerSettings/printerSettings444.bin"/><Relationship Id="rId24" Type="http://schemas.openxmlformats.org/officeDocument/2006/relationships/printerSettings" Target="../printerSettings/printerSettings457.bin"/><Relationship Id="rId5" Type="http://schemas.openxmlformats.org/officeDocument/2006/relationships/printerSettings" Target="../printerSettings/printerSettings438.bin"/><Relationship Id="rId15" Type="http://schemas.openxmlformats.org/officeDocument/2006/relationships/printerSettings" Target="../printerSettings/printerSettings448.bin"/><Relationship Id="rId23" Type="http://schemas.openxmlformats.org/officeDocument/2006/relationships/printerSettings" Target="../printerSettings/printerSettings456.bin"/><Relationship Id="rId10" Type="http://schemas.openxmlformats.org/officeDocument/2006/relationships/printerSettings" Target="../printerSettings/printerSettings443.bin"/><Relationship Id="rId19" Type="http://schemas.openxmlformats.org/officeDocument/2006/relationships/printerSettings" Target="../printerSettings/printerSettings452.bin"/><Relationship Id="rId4" Type="http://schemas.openxmlformats.org/officeDocument/2006/relationships/printerSettings" Target="../printerSettings/printerSettings437.bin"/><Relationship Id="rId9" Type="http://schemas.openxmlformats.org/officeDocument/2006/relationships/printerSettings" Target="../printerSettings/printerSettings442.bin"/><Relationship Id="rId14" Type="http://schemas.openxmlformats.org/officeDocument/2006/relationships/printerSettings" Target="../printerSettings/printerSettings447.bin"/><Relationship Id="rId22" Type="http://schemas.openxmlformats.org/officeDocument/2006/relationships/printerSettings" Target="../printerSettings/printerSettings455.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7.bin"/><Relationship Id="rId13" Type="http://schemas.openxmlformats.org/officeDocument/2006/relationships/printerSettings" Target="../printerSettings/printerSettings472.bin"/><Relationship Id="rId18" Type="http://schemas.openxmlformats.org/officeDocument/2006/relationships/printerSettings" Target="../printerSettings/printerSettings477.bin"/><Relationship Id="rId26" Type="http://schemas.openxmlformats.org/officeDocument/2006/relationships/printerSettings" Target="../printerSettings/printerSettings485.bin"/><Relationship Id="rId3" Type="http://schemas.openxmlformats.org/officeDocument/2006/relationships/printerSettings" Target="../printerSettings/printerSettings462.bin"/><Relationship Id="rId21" Type="http://schemas.openxmlformats.org/officeDocument/2006/relationships/printerSettings" Target="../printerSettings/printerSettings480.bin"/><Relationship Id="rId7" Type="http://schemas.openxmlformats.org/officeDocument/2006/relationships/printerSettings" Target="../printerSettings/printerSettings466.bin"/><Relationship Id="rId12" Type="http://schemas.openxmlformats.org/officeDocument/2006/relationships/printerSettings" Target="../printerSettings/printerSettings471.bin"/><Relationship Id="rId17" Type="http://schemas.openxmlformats.org/officeDocument/2006/relationships/printerSettings" Target="../printerSettings/printerSettings476.bin"/><Relationship Id="rId25" Type="http://schemas.openxmlformats.org/officeDocument/2006/relationships/printerSettings" Target="../printerSettings/printerSettings484.bin"/><Relationship Id="rId2" Type="http://schemas.openxmlformats.org/officeDocument/2006/relationships/printerSettings" Target="../printerSettings/printerSettings461.bin"/><Relationship Id="rId16" Type="http://schemas.openxmlformats.org/officeDocument/2006/relationships/printerSettings" Target="../printerSettings/printerSettings475.bin"/><Relationship Id="rId20" Type="http://schemas.openxmlformats.org/officeDocument/2006/relationships/printerSettings" Target="../printerSettings/printerSettings479.bin"/><Relationship Id="rId1" Type="http://schemas.openxmlformats.org/officeDocument/2006/relationships/printerSettings" Target="../printerSettings/printerSettings460.bin"/><Relationship Id="rId6" Type="http://schemas.openxmlformats.org/officeDocument/2006/relationships/printerSettings" Target="../printerSettings/printerSettings465.bin"/><Relationship Id="rId11" Type="http://schemas.openxmlformats.org/officeDocument/2006/relationships/printerSettings" Target="../printerSettings/printerSettings470.bin"/><Relationship Id="rId24" Type="http://schemas.openxmlformats.org/officeDocument/2006/relationships/printerSettings" Target="../printerSettings/printerSettings483.bin"/><Relationship Id="rId5" Type="http://schemas.openxmlformats.org/officeDocument/2006/relationships/printerSettings" Target="../printerSettings/printerSettings464.bin"/><Relationship Id="rId15" Type="http://schemas.openxmlformats.org/officeDocument/2006/relationships/printerSettings" Target="../printerSettings/printerSettings474.bin"/><Relationship Id="rId23" Type="http://schemas.openxmlformats.org/officeDocument/2006/relationships/printerSettings" Target="../printerSettings/printerSettings482.bin"/><Relationship Id="rId10" Type="http://schemas.openxmlformats.org/officeDocument/2006/relationships/printerSettings" Target="../printerSettings/printerSettings469.bin"/><Relationship Id="rId19" Type="http://schemas.openxmlformats.org/officeDocument/2006/relationships/printerSettings" Target="../printerSettings/printerSettings478.bin"/><Relationship Id="rId4" Type="http://schemas.openxmlformats.org/officeDocument/2006/relationships/printerSettings" Target="../printerSettings/printerSettings463.bin"/><Relationship Id="rId9" Type="http://schemas.openxmlformats.org/officeDocument/2006/relationships/printerSettings" Target="../printerSettings/printerSettings468.bin"/><Relationship Id="rId14" Type="http://schemas.openxmlformats.org/officeDocument/2006/relationships/printerSettings" Target="../printerSettings/printerSettings473.bin"/><Relationship Id="rId22" Type="http://schemas.openxmlformats.org/officeDocument/2006/relationships/printerSettings" Target="../printerSettings/printerSettings481.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3.bin"/><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printerSettings" Target="../printerSettings/printerSettings511.bin"/><Relationship Id="rId3" Type="http://schemas.openxmlformats.org/officeDocument/2006/relationships/printerSettings" Target="../printerSettings/printerSettings488.bin"/><Relationship Id="rId21" Type="http://schemas.openxmlformats.org/officeDocument/2006/relationships/printerSettings" Target="../printerSettings/printerSettings506.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29" Type="http://schemas.openxmlformats.org/officeDocument/2006/relationships/drawing" Target="../drawings/drawing20.xml"/><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32" Type="http://schemas.openxmlformats.org/officeDocument/2006/relationships/ctrlProp" Target="../ctrlProps/ctrlProp15.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28" Type="http://schemas.openxmlformats.org/officeDocument/2006/relationships/printerSettings" Target="../printerSettings/printerSettings513.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31" Type="http://schemas.openxmlformats.org/officeDocument/2006/relationships/ctrlProp" Target="../ctrlProps/ctrlProp14.xml"/><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 Id="rId27" Type="http://schemas.openxmlformats.org/officeDocument/2006/relationships/printerSettings" Target="../printerSettings/printerSettings512.bin"/><Relationship Id="rId30" Type="http://schemas.openxmlformats.org/officeDocument/2006/relationships/vmlDrawing" Target="../drawings/vmlDrawing5.v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printerSettings" Target="../printerSettings/printerSettings539.bin"/><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29" Type="http://schemas.openxmlformats.org/officeDocument/2006/relationships/printerSettings" Target="../printerSettings/printerSettings542.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32" Type="http://schemas.openxmlformats.org/officeDocument/2006/relationships/drawing" Target="../drawings/drawing21.xml"/><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28" Type="http://schemas.openxmlformats.org/officeDocument/2006/relationships/printerSettings" Target="../printerSettings/printerSettings541.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31" Type="http://schemas.openxmlformats.org/officeDocument/2006/relationships/printerSettings" Target="../printerSettings/printerSettings544.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 Id="rId27" Type="http://schemas.openxmlformats.org/officeDocument/2006/relationships/printerSettings" Target="../printerSettings/printerSettings540.bin"/><Relationship Id="rId30" Type="http://schemas.openxmlformats.org/officeDocument/2006/relationships/printerSettings" Target="../printerSettings/printerSettings54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2.bin"/><Relationship Id="rId13" Type="http://schemas.openxmlformats.org/officeDocument/2006/relationships/printerSettings" Target="../printerSettings/printerSettings557.bin"/><Relationship Id="rId18" Type="http://schemas.openxmlformats.org/officeDocument/2006/relationships/printerSettings" Target="../printerSettings/printerSettings562.bin"/><Relationship Id="rId26" Type="http://schemas.openxmlformats.org/officeDocument/2006/relationships/drawing" Target="../drawings/drawing22.xml"/><Relationship Id="rId3" Type="http://schemas.openxmlformats.org/officeDocument/2006/relationships/printerSettings" Target="../printerSettings/printerSettings547.bin"/><Relationship Id="rId21" Type="http://schemas.openxmlformats.org/officeDocument/2006/relationships/printerSettings" Target="../printerSettings/printerSettings565.bin"/><Relationship Id="rId7" Type="http://schemas.openxmlformats.org/officeDocument/2006/relationships/printerSettings" Target="../printerSettings/printerSettings551.bin"/><Relationship Id="rId12" Type="http://schemas.openxmlformats.org/officeDocument/2006/relationships/printerSettings" Target="../printerSettings/printerSettings556.bin"/><Relationship Id="rId17" Type="http://schemas.openxmlformats.org/officeDocument/2006/relationships/printerSettings" Target="../printerSettings/printerSettings561.bin"/><Relationship Id="rId25" Type="http://schemas.openxmlformats.org/officeDocument/2006/relationships/printerSettings" Target="../printerSettings/printerSettings569.bin"/><Relationship Id="rId2" Type="http://schemas.openxmlformats.org/officeDocument/2006/relationships/printerSettings" Target="../printerSettings/printerSettings546.bin"/><Relationship Id="rId16" Type="http://schemas.openxmlformats.org/officeDocument/2006/relationships/printerSettings" Target="../printerSettings/printerSettings560.bin"/><Relationship Id="rId20" Type="http://schemas.openxmlformats.org/officeDocument/2006/relationships/printerSettings" Target="../printerSettings/printerSettings564.bin"/><Relationship Id="rId1" Type="http://schemas.openxmlformats.org/officeDocument/2006/relationships/printerSettings" Target="../printerSettings/printerSettings545.bin"/><Relationship Id="rId6" Type="http://schemas.openxmlformats.org/officeDocument/2006/relationships/printerSettings" Target="../printerSettings/printerSettings550.bin"/><Relationship Id="rId11" Type="http://schemas.openxmlformats.org/officeDocument/2006/relationships/printerSettings" Target="../printerSettings/printerSettings555.bin"/><Relationship Id="rId24" Type="http://schemas.openxmlformats.org/officeDocument/2006/relationships/printerSettings" Target="../printerSettings/printerSettings568.bin"/><Relationship Id="rId5" Type="http://schemas.openxmlformats.org/officeDocument/2006/relationships/printerSettings" Target="../printerSettings/printerSettings549.bin"/><Relationship Id="rId15" Type="http://schemas.openxmlformats.org/officeDocument/2006/relationships/printerSettings" Target="../printerSettings/printerSettings559.bin"/><Relationship Id="rId23" Type="http://schemas.openxmlformats.org/officeDocument/2006/relationships/printerSettings" Target="../printerSettings/printerSettings567.bin"/><Relationship Id="rId10" Type="http://schemas.openxmlformats.org/officeDocument/2006/relationships/printerSettings" Target="../printerSettings/printerSettings554.bin"/><Relationship Id="rId19" Type="http://schemas.openxmlformats.org/officeDocument/2006/relationships/printerSettings" Target="../printerSettings/printerSettings563.bin"/><Relationship Id="rId4" Type="http://schemas.openxmlformats.org/officeDocument/2006/relationships/printerSettings" Target="../printerSettings/printerSettings548.bin"/><Relationship Id="rId9" Type="http://schemas.openxmlformats.org/officeDocument/2006/relationships/printerSettings" Target="../printerSettings/printerSettings553.bin"/><Relationship Id="rId14" Type="http://schemas.openxmlformats.org/officeDocument/2006/relationships/printerSettings" Target="../printerSettings/printerSettings558.bin"/><Relationship Id="rId22" Type="http://schemas.openxmlformats.org/officeDocument/2006/relationships/printerSettings" Target="../printerSettings/printerSettings56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7.bin"/><Relationship Id="rId13" Type="http://schemas.openxmlformats.org/officeDocument/2006/relationships/printerSettings" Target="../printerSettings/printerSettings582.bin"/><Relationship Id="rId3" Type="http://schemas.openxmlformats.org/officeDocument/2006/relationships/printerSettings" Target="../printerSettings/printerSettings572.bin"/><Relationship Id="rId7" Type="http://schemas.openxmlformats.org/officeDocument/2006/relationships/printerSettings" Target="../printerSettings/printerSettings576.bin"/><Relationship Id="rId12" Type="http://schemas.openxmlformats.org/officeDocument/2006/relationships/printerSettings" Target="../printerSettings/printerSettings581.bin"/><Relationship Id="rId17" Type="http://schemas.openxmlformats.org/officeDocument/2006/relationships/drawing" Target="../drawings/drawing23.xml"/><Relationship Id="rId2" Type="http://schemas.openxmlformats.org/officeDocument/2006/relationships/printerSettings" Target="../printerSettings/printerSettings571.bin"/><Relationship Id="rId16" Type="http://schemas.openxmlformats.org/officeDocument/2006/relationships/printerSettings" Target="../printerSettings/printerSettings585.bin"/><Relationship Id="rId1" Type="http://schemas.openxmlformats.org/officeDocument/2006/relationships/printerSettings" Target="../printerSettings/printerSettings570.bin"/><Relationship Id="rId6" Type="http://schemas.openxmlformats.org/officeDocument/2006/relationships/printerSettings" Target="../printerSettings/printerSettings575.bin"/><Relationship Id="rId11" Type="http://schemas.openxmlformats.org/officeDocument/2006/relationships/printerSettings" Target="../printerSettings/printerSettings580.bin"/><Relationship Id="rId5" Type="http://schemas.openxmlformats.org/officeDocument/2006/relationships/printerSettings" Target="../printerSettings/printerSettings574.bin"/><Relationship Id="rId15" Type="http://schemas.openxmlformats.org/officeDocument/2006/relationships/printerSettings" Target="../printerSettings/printerSettings584.bin"/><Relationship Id="rId10" Type="http://schemas.openxmlformats.org/officeDocument/2006/relationships/printerSettings" Target="../printerSettings/printerSettings579.bin"/><Relationship Id="rId4" Type="http://schemas.openxmlformats.org/officeDocument/2006/relationships/printerSettings" Target="../printerSettings/printerSettings573.bin"/><Relationship Id="rId9" Type="http://schemas.openxmlformats.org/officeDocument/2006/relationships/printerSettings" Target="../printerSettings/printerSettings578.bin"/><Relationship Id="rId14" Type="http://schemas.openxmlformats.org/officeDocument/2006/relationships/printerSettings" Target="../printerSettings/printerSettings58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93.bin"/><Relationship Id="rId3" Type="http://schemas.openxmlformats.org/officeDocument/2006/relationships/printerSettings" Target="../printerSettings/printerSettings588.bin"/><Relationship Id="rId7" Type="http://schemas.openxmlformats.org/officeDocument/2006/relationships/printerSettings" Target="../printerSettings/printerSettings592.bin"/><Relationship Id="rId2" Type="http://schemas.openxmlformats.org/officeDocument/2006/relationships/printerSettings" Target="../printerSettings/printerSettings587.bin"/><Relationship Id="rId1" Type="http://schemas.openxmlformats.org/officeDocument/2006/relationships/printerSettings" Target="../printerSettings/printerSettings586.bin"/><Relationship Id="rId6" Type="http://schemas.openxmlformats.org/officeDocument/2006/relationships/printerSettings" Target="../printerSettings/printerSettings591.bin"/><Relationship Id="rId11" Type="http://schemas.openxmlformats.org/officeDocument/2006/relationships/drawing" Target="../drawings/drawing24.xml"/><Relationship Id="rId5" Type="http://schemas.openxmlformats.org/officeDocument/2006/relationships/printerSettings" Target="../printerSettings/printerSettings590.bin"/><Relationship Id="rId10" Type="http://schemas.openxmlformats.org/officeDocument/2006/relationships/printerSettings" Target="../printerSettings/printerSettings595.bin"/><Relationship Id="rId4" Type="http://schemas.openxmlformats.org/officeDocument/2006/relationships/printerSettings" Target="../printerSettings/printerSettings589.bin"/><Relationship Id="rId9" Type="http://schemas.openxmlformats.org/officeDocument/2006/relationships/printerSettings" Target="../printerSettings/printerSettings59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3.bin"/><Relationship Id="rId13" Type="http://schemas.openxmlformats.org/officeDocument/2006/relationships/printerSettings" Target="../printerSettings/printerSettings608.bin"/><Relationship Id="rId18" Type="http://schemas.openxmlformats.org/officeDocument/2006/relationships/printerSettings" Target="../printerSettings/printerSettings613.bin"/><Relationship Id="rId26" Type="http://schemas.openxmlformats.org/officeDocument/2006/relationships/printerSettings" Target="../printerSettings/printerSettings621.bin"/><Relationship Id="rId3" Type="http://schemas.openxmlformats.org/officeDocument/2006/relationships/printerSettings" Target="../printerSettings/printerSettings598.bin"/><Relationship Id="rId21" Type="http://schemas.openxmlformats.org/officeDocument/2006/relationships/printerSettings" Target="../printerSettings/printerSettings616.bin"/><Relationship Id="rId7" Type="http://schemas.openxmlformats.org/officeDocument/2006/relationships/printerSettings" Target="../printerSettings/printerSettings602.bin"/><Relationship Id="rId12" Type="http://schemas.openxmlformats.org/officeDocument/2006/relationships/printerSettings" Target="../printerSettings/printerSettings607.bin"/><Relationship Id="rId17" Type="http://schemas.openxmlformats.org/officeDocument/2006/relationships/printerSettings" Target="../printerSettings/printerSettings612.bin"/><Relationship Id="rId25" Type="http://schemas.openxmlformats.org/officeDocument/2006/relationships/printerSettings" Target="../printerSettings/printerSettings620.bin"/><Relationship Id="rId2" Type="http://schemas.openxmlformats.org/officeDocument/2006/relationships/printerSettings" Target="../printerSettings/printerSettings597.bin"/><Relationship Id="rId16" Type="http://schemas.openxmlformats.org/officeDocument/2006/relationships/printerSettings" Target="../printerSettings/printerSettings611.bin"/><Relationship Id="rId20" Type="http://schemas.openxmlformats.org/officeDocument/2006/relationships/printerSettings" Target="../printerSettings/printerSettings615.bin"/><Relationship Id="rId29" Type="http://schemas.openxmlformats.org/officeDocument/2006/relationships/printerSettings" Target="../printerSettings/printerSettings624.bin"/><Relationship Id="rId1" Type="http://schemas.openxmlformats.org/officeDocument/2006/relationships/printerSettings" Target="../printerSettings/printerSettings596.bin"/><Relationship Id="rId6" Type="http://schemas.openxmlformats.org/officeDocument/2006/relationships/printerSettings" Target="../printerSettings/printerSettings601.bin"/><Relationship Id="rId11" Type="http://schemas.openxmlformats.org/officeDocument/2006/relationships/printerSettings" Target="../printerSettings/printerSettings606.bin"/><Relationship Id="rId24" Type="http://schemas.openxmlformats.org/officeDocument/2006/relationships/printerSettings" Target="../printerSettings/printerSettings619.bin"/><Relationship Id="rId32" Type="http://schemas.openxmlformats.org/officeDocument/2006/relationships/drawing" Target="../drawings/drawing25.xml"/><Relationship Id="rId5" Type="http://schemas.openxmlformats.org/officeDocument/2006/relationships/printerSettings" Target="../printerSettings/printerSettings600.bin"/><Relationship Id="rId15" Type="http://schemas.openxmlformats.org/officeDocument/2006/relationships/printerSettings" Target="../printerSettings/printerSettings610.bin"/><Relationship Id="rId23" Type="http://schemas.openxmlformats.org/officeDocument/2006/relationships/printerSettings" Target="../printerSettings/printerSettings618.bin"/><Relationship Id="rId28" Type="http://schemas.openxmlformats.org/officeDocument/2006/relationships/printerSettings" Target="../printerSettings/printerSettings623.bin"/><Relationship Id="rId10" Type="http://schemas.openxmlformats.org/officeDocument/2006/relationships/printerSettings" Target="../printerSettings/printerSettings605.bin"/><Relationship Id="rId19" Type="http://schemas.openxmlformats.org/officeDocument/2006/relationships/printerSettings" Target="../printerSettings/printerSettings614.bin"/><Relationship Id="rId31" Type="http://schemas.openxmlformats.org/officeDocument/2006/relationships/printerSettings" Target="../printerSettings/printerSettings626.bin"/><Relationship Id="rId4" Type="http://schemas.openxmlformats.org/officeDocument/2006/relationships/printerSettings" Target="../printerSettings/printerSettings599.bin"/><Relationship Id="rId9" Type="http://schemas.openxmlformats.org/officeDocument/2006/relationships/printerSettings" Target="../printerSettings/printerSettings604.bin"/><Relationship Id="rId14" Type="http://schemas.openxmlformats.org/officeDocument/2006/relationships/printerSettings" Target="../printerSettings/printerSettings609.bin"/><Relationship Id="rId22" Type="http://schemas.openxmlformats.org/officeDocument/2006/relationships/printerSettings" Target="../printerSettings/printerSettings617.bin"/><Relationship Id="rId27" Type="http://schemas.openxmlformats.org/officeDocument/2006/relationships/printerSettings" Target="../printerSettings/printerSettings622.bin"/><Relationship Id="rId30" Type="http://schemas.openxmlformats.org/officeDocument/2006/relationships/printerSettings" Target="../printerSettings/printerSettings62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drawing" Target="../drawings/drawing26.xml"/><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61.bin"/><Relationship Id="rId13" Type="http://schemas.openxmlformats.org/officeDocument/2006/relationships/printerSettings" Target="../printerSettings/printerSettings666.bin"/><Relationship Id="rId18" Type="http://schemas.openxmlformats.org/officeDocument/2006/relationships/printerSettings" Target="../printerSettings/printerSettings671.bin"/><Relationship Id="rId26" Type="http://schemas.openxmlformats.org/officeDocument/2006/relationships/printerSettings" Target="../printerSettings/printerSettings679.bin"/><Relationship Id="rId3" Type="http://schemas.openxmlformats.org/officeDocument/2006/relationships/printerSettings" Target="../printerSettings/printerSettings656.bin"/><Relationship Id="rId21" Type="http://schemas.openxmlformats.org/officeDocument/2006/relationships/printerSettings" Target="../printerSettings/printerSettings674.bin"/><Relationship Id="rId7" Type="http://schemas.openxmlformats.org/officeDocument/2006/relationships/printerSettings" Target="../printerSettings/printerSettings660.bin"/><Relationship Id="rId12" Type="http://schemas.openxmlformats.org/officeDocument/2006/relationships/printerSettings" Target="../printerSettings/printerSettings665.bin"/><Relationship Id="rId17" Type="http://schemas.openxmlformats.org/officeDocument/2006/relationships/printerSettings" Target="../printerSettings/printerSettings670.bin"/><Relationship Id="rId25" Type="http://schemas.openxmlformats.org/officeDocument/2006/relationships/printerSettings" Target="../printerSettings/printerSettings678.bin"/><Relationship Id="rId2" Type="http://schemas.openxmlformats.org/officeDocument/2006/relationships/printerSettings" Target="../printerSettings/printerSettings655.bin"/><Relationship Id="rId16" Type="http://schemas.openxmlformats.org/officeDocument/2006/relationships/printerSettings" Target="../printerSettings/printerSettings669.bin"/><Relationship Id="rId20" Type="http://schemas.openxmlformats.org/officeDocument/2006/relationships/printerSettings" Target="../printerSettings/printerSettings673.bin"/><Relationship Id="rId1" Type="http://schemas.openxmlformats.org/officeDocument/2006/relationships/printerSettings" Target="../printerSettings/printerSettings654.bin"/><Relationship Id="rId6" Type="http://schemas.openxmlformats.org/officeDocument/2006/relationships/printerSettings" Target="../printerSettings/printerSettings659.bin"/><Relationship Id="rId11" Type="http://schemas.openxmlformats.org/officeDocument/2006/relationships/printerSettings" Target="../printerSettings/printerSettings664.bin"/><Relationship Id="rId24" Type="http://schemas.openxmlformats.org/officeDocument/2006/relationships/printerSettings" Target="../printerSettings/printerSettings677.bin"/><Relationship Id="rId5" Type="http://schemas.openxmlformats.org/officeDocument/2006/relationships/printerSettings" Target="../printerSettings/printerSettings658.bin"/><Relationship Id="rId15" Type="http://schemas.openxmlformats.org/officeDocument/2006/relationships/printerSettings" Target="../printerSettings/printerSettings668.bin"/><Relationship Id="rId23" Type="http://schemas.openxmlformats.org/officeDocument/2006/relationships/printerSettings" Target="../printerSettings/printerSettings676.bin"/><Relationship Id="rId10" Type="http://schemas.openxmlformats.org/officeDocument/2006/relationships/printerSettings" Target="../printerSettings/printerSettings663.bin"/><Relationship Id="rId19" Type="http://schemas.openxmlformats.org/officeDocument/2006/relationships/printerSettings" Target="../printerSettings/printerSettings672.bin"/><Relationship Id="rId4" Type="http://schemas.openxmlformats.org/officeDocument/2006/relationships/printerSettings" Target="../printerSettings/printerSettings657.bin"/><Relationship Id="rId9" Type="http://schemas.openxmlformats.org/officeDocument/2006/relationships/printerSettings" Target="../printerSettings/printerSettings662.bin"/><Relationship Id="rId14" Type="http://schemas.openxmlformats.org/officeDocument/2006/relationships/printerSettings" Target="../printerSettings/printerSettings667.bin"/><Relationship Id="rId22" Type="http://schemas.openxmlformats.org/officeDocument/2006/relationships/printerSettings" Target="../printerSettings/printerSettings675.bin"/><Relationship Id="rId27" Type="http://schemas.openxmlformats.org/officeDocument/2006/relationships/printerSettings" Target="../printerSettings/printerSettings6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H17" sqref="H17"/>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309</v>
      </c>
      <c r="B1" s="615" t="s">
        <v>851</v>
      </c>
      <c r="C1" s="616"/>
      <c r="D1" s="616"/>
      <c r="E1" s="616"/>
      <c r="F1" s="616"/>
      <c r="G1" s="616"/>
      <c r="H1" s="616"/>
    </row>
    <row r="2" spans="1:8" ht="30.75" customHeight="1">
      <c r="A2" s="128" t="s">
        <v>180</v>
      </c>
      <c r="B2" s="34"/>
    </row>
    <row r="3" spans="1:8" ht="51.75" customHeight="1">
      <c r="A3" s="128" t="s">
        <v>308</v>
      </c>
      <c r="B3" s="617" t="s">
        <v>852</v>
      </c>
      <c r="C3" s="618"/>
      <c r="D3" s="618"/>
      <c r="E3" s="618"/>
      <c r="F3" s="618"/>
      <c r="G3" s="618"/>
      <c r="H3" s="618"/>
    </row>
    <row r="4" spans="1:8">
      <c r="B4" s="619"/>
      <c r="C4" s="619"/>
    </row>
    <row r="5" spans="1:8" ht="16.5">
      <c r="A5" s="128" t="s">
        <v>123</v>
      </c>
      <c r="B5" s="612">
        <v>12</v>
      </c>
      <c r="C5" s="133" t="s">
        <v>124</v>
      </c>
      <c r="D5" s="34"/>
    </row>
    <row r="6" spans="1:8">
      <c r="B6" s="174"/>
      <c r="C6" s="133"/>
      <c r="D6" s="34"/>
    </row>
    <row r="7" spans="1:8" ht="16.5">
      <c r="A7" s="161"/>
      <c r="B7" s="174"/>
      <c r="C7" s="133"/>
    </row>
    <row r="8" spans="1:8">
      <c r="B8" s="174"/>
      <c r="C8" s="133"/>
    </row>
    <row r="9" spans="1:8" ht="16.5">
      <c r="B9" s="394" t="s">
        <v>616</v>
      </c>
    </row>
  </sheetData>
  <sheetProtection formatColumns="0" formatRows="0" selectLockedCells="1"/>
  <customSheetViews>
    <customSheetView guid="{7706378E-40E2-4583-90AF-E6E1DCB3696C}" state="hidden" showRuler="0">
      <selection activeCell="D13" sqref="D13"/>
      <pageMargins left="0.75" right="0.75" top="1" bottom="1" header="0.5" footer="0.5"/>
      <pageSetup orientation="portrait" r:id="rId1"/>
      <headerFooter alignWithMargins="0"/>
    </customSheetView>
    <customSheetView guid="{FA2C7011-FA7A-401B-B8DD-29ECBD541846}" state="hidden" showRuler="0">
      <selection activeCell="D13" sqref="D13"/>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6B7F77A9-4430-40F3-B9B2-DA771FBECFA7}"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tabSelected="1" zoomScale="70" zoomScaleNormal="70" zoomScaleSheetLayoutView="70" workbookViewId="0">
      <selection activeCell="B3" sqref="B3:E3"/>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20" t="s">
        <v>10</v>
      </c>
      <c r="B1" s="623" t="s">
        <v>130</v>
      </c>
      <c r="C1" s="623"/>
      <c r="D1" s="623"/>
      <c r="E1" s="623"/>
      <c r="F1" s="620" t="str">
        <f>": Package - " &amp; Basic!B2 &amp; " :"</f>
        <v>: Package -  :</v>
      </c>
      <c r="G1" s="446"/>
      <c r="H1" s="104"/>
      <c r="I1" s="104"/>
      <c r="J1" s="105"/>
      <c r="L1" s="106" t="s">
        <v>465</v>
      </c>
    </row>
    <row r="2" spans="1:12" ht="72" customHeight="1">
      <c r="A2" s="621"/>
      <c r="B2" s="624" t="str">
        <f>Basic!B1</f>
        <v>Construction of 03 no. residential quarters (02 no B2 Type &amp; 01 no. C type) above the existing ground floor quarters at 400/220 KV substation, Jind.</v>
      </c>
      <c r="C2" s="625"/>
      <c r="D2" s="625"/>
      <c r="E2" s="626"/>
      <c r="F2" s="621"/>
      <c r="G2" s="104"/>
      <c r="H2" s="104"/>
      <c r="I2" s="104"/>
      <c r="J2" s="105"/>
    </row>
    <row r="3" spans="1:12" ht="21" customHeight="1">
      <c r="A3" s="621"/>
      <c r="B3" s="637" t="str">
        <f>"Specification No.: " &amp; Basic!B3</f>
        <v>Specification No.: NR1/NT/W-CIVIL/DOM/I00/25/08218
(RFX- 5002004557)</v>
      </c>
      <c r="C3" s="637"/>
      <c r="D3" s="637"/>
      <c r="E3" s="637"/>
      <c r="F3" s="621"/>
      <c r="G3" s="104"/>
      <c r="H3" s="104"/>
      <c r="I3" s="104"/>
      <c r="J3" s="105"/>
    </row>
    <row r="4" spans="1:12" s="116" customFormat="1" ht="27.75" customHeight="1">
      <c r="A4" s="621"/>
      <c r="B4" s="259">
        <v>1</v>
      </c>
      <c r="C4" s="634" t="s">
        <v>131</v>
      </c>
      <c r="D4" s="634"/>
      <c r="E4" s="634"/>
      <c r="F4" s="621"/>
      <c r="G4" s="114"/>
      <c r="H4" s="114"/>
      <c r="I4" s="113"/>
      <c r="J4" s="115"/>
    </row>
    <row r="5" spans="1:12" s="116" customFormat="1" ht="30.75" customHeight="1">
      <c r="A5" s="621"/>
      <c r="B5" s="260">
        <v>2</v>
      </c>
      <c r="C5" s="634" t="s">
        <v>836</v>
      </c>
      <c r="D5" s="634"/>
      <c r="E5" s="634"/>
      <c r="F5" s="621"/>
      <c r="G5" s="113"/>
      <c r="H5" s="113"/>
      <c r="I5" s="113"/>
      <c r="J5" s="115"/>
    </row>
    <row r="6" spans="1:12" s="116" customFormat="1" ht="18" customHeight="1">
      <c r="A6" s="621"/>
      <c r="B6" s="260">
        <v>3</v>
      </c>
      <c r="C6" s="636" t="s">
        <v>798</v>
      </c>
      <c r="D6" s="636"/>
      <c r="E6" s="636"/>
      <c r="F6" s="621"/>
      <c r="G6" s="113"/>
      <c r="H6" s="113"/>
      <c r="I6" s="113"/>
      <c r="J6" s="115"/>
    </row>
    <row r="7" spans="1:12" s="116" customFormat="1" ht="30.75" customHeight="1">
      <c r="A7" s="621"/>
      <c r="B7" s="260">
        <v>4</v>
      </c>
      <c r="C7" s="634" t="s">
        <v>165</v>
      </c>
      <c r="D7" s="634"/>
      <c r="E7" s="634"/>
      <c r="F7" s="621"/>
      <c r="G7" s="113"/>
      <c r="H7" s="113"/>
      <c r="I7" s="113"/>
      <c r="J7" s="115"/>
    </row>
    <row r="8" spans="1:12" s="116" customFormat="1" ht="40.5" customHeight="1">
      <c r="A8" s="621"/>
      <c r="B8" s="260">
        <v>5</v>
      </c>
      <c r="C8" s="634" t="s">
        <v>472</v>
      </c>
      <c r="D8" s="634"/>
      <c r="E8" s="634"/>
      <c r="F8" s="621"/>
      <c r="G8" s="113"/>
      <c r="H8" s="113"/>
      <c r="I8" s="113"/>
      <c r="J8" s="115"/>
    </row>
    <row r="9" spans="1:12" s="116" customFormat="1" ht="25.5" customHeight="1">
      <c r="A9" s="621"/>
      <c r="B9" s="261">
        <v>6</v>
      </c>
      <c r="C9" s="635" t="s">
        <v>464</v>
      </c>
      <c r="D9" s="635"/>
      <c r="E9" s="635"/>
      <c r="F9" s="621"/>
      <c r="G9" s="113"/>
      <c r="H9" s="113"/>
      <c r="I9" s="113"/>
      <c r="J9" s="115"/>
    </row>
    <row r="10" spans="1:12" s="116" customFormat="1" ht="50.25" customHeight="1">
      <c r="A10" s="621"/>
      <c r="B10" s="261">
        <v>7</v>
      </c>
      <c r="C10" s="635" t="s">
        <v>837</v>
      </c>
      <c r="D10" s="635"/>
      <c r="E10" s="635"/>
      <c r="F10" s="621"/>
      <c r="G10" s="113"/>
      <c r="H10" s="113"/>
      <c r="I10" s="113"/>
      <c r="J10" s="258"/>
    </row>
    <row r="11" spans="1:12" s="116" customFormat="1" ht="12" customHeight="1">
      <c r="A11" s="621"/>
      <c r="B11" s="455"/>
      <c r="C11" s="456"/>
      <c r="D11" s="456"/>
      <c r="E11" s="456"/>
      <c r="F11" s="621"/>
      <c r="G11" s="113"/>
      <c r="H11" s="113"/>
      <c r="I11" s="113"/>
      <c r="J11" s="258"/>
    </row>
    <row r="12" spans="1:12" s="116" customFormat="1" ht="33" customHeight="1">
      <c r="A12" s="621"/>
      <c r="B12" s="262" t="s">
        <v>385</v>
      </c>
      <c r="C12" s="638" t="s">
        <v>474</v>
      </c>
      <c r="D12" s="638"/>
      <c r="E12" s="639"/>
      <c r="F12" s="621"/>
      <c r="G12" s="113"/>
      <c r="H12" s="113"/>
      <c r="I12" s="113"/>
      <c r="J12" s="115"/>
    </row>
    <row r="13" spans="1:12" ht="5.25" customHeight="1">
      <c r="A13" s="621"/>
      <c r="B13" s="263"/>
      <c r="C13" s="263"/>
      <c r="D13" s="263"/>
      <c r="E13" s="263"/>
      <c r="F13" s="621"/>
      <c r="G13" s="104"/>
      <c r="H13" s="104"/>
      <c r="I13" s="104"/>
      <c r="J13" s="105"/>
    </row>
    <row r="14" spans="1:12" ht="18" customHeight="1">
      <c r="A14" s="621"/>
      <c r="B14" s="633"/>
      <c r="C14" s="633"/>
      <c r="D14" s="633"/>
      <c r="E14" s="633"/>
      <c r="F14" s="621"/>
      <c r="G14" s="104"/>
      <c r="H14" s="104"/>
      <c r="I14" s="104"/>
      <c r="J14" s="105"/>
    </row>
    <row r="15" spans="1:12" ht="8.1" customHeight="1">
      <c r="A15" s="621"/>
      <c r="B15" s="108"/>
      <c r="C15" s="108"/>
      <c r="D15" s="108"/>
      <c r="E15" s="108"/>
      <c r="F15" s="621"/>
      <c r="G15" s="104"/>
      <c r="H15" s="104"/>
      <c r="I15" s="104"/>
      <c r="J15" s="105"/>
    </row>
    <row r="16" spans="1:12" ht="27.75" customHeight="1">
      <c r="A16" s="621"/>
      <c r="B16" s="449"/>
      <c r="C16" s="450"/>
      <c r="D16" s="627"/>
      <c r="E16" s="628"/>
      <c r="F16" s="621"/>
    </row>
    <row r="17" spans="1:10" ht="19.5" customHeight="1">
      <c r="A17" s="621"/>
      <c r="B17" s="451"/>
      <c r="C17" s="452"/>
      <c r="D17" s="629"/>
      <c r="E17" s="630"/>
      <c r="F17" s="621"/>
      <c r="G17" s="104"/>
      <c r="H17" s="104"/>
      <c r="I17" s="104"/>
      <c r="J17" s="105"/>
    </row>
    <row r="18" spans="1:10" ht="24" customHeight="1">
      <c r="A18" s="621"/>
      <c r="B18" s="451"/>
      <c r="C18" s="452"/>
      <c r="D18" s="629"/>
      <c r="E18" s="630"/>
      <c r="F18" s="621"/>
      <c r="G18" s="110"/>
      <c r="H18" s="110"/>
      <c r="I18" s="110"/>
      <c r="J18" s="110"/>
    </row>
    <row r="19" spans="1:10" ht="23.25" customHeight="1">
      <c r="A19" s="622"/>
      <c r="B19" s="453"/>
      <c r="C19" s="454"/>
      <c r="D19" s="631"/>
      <c r="E19" s="632"/>
      <c r="F19" s="622"/>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formatColumns="0" formatRows="0" selectLockedCells="1"/>
  <customSheetViews>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26"/>
  <sheetViews>
    <sheetView showGridLines="0" zoomScaleNormal="100" zoomScaleSheetLayoutView="85" workbookViewId="0">
      <selection activeCell="B1" sqref="B1:G1"/>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9" width="9.140625" style="400" hidden="1" customWidth="1"/>
    <col min="30" max="32" width="0" style="400" hidden="1" customWidth="1"/>
    <col min="33" max="16384" width="9.140625" style="400"/>
  </cols>
  <sheetData>
    <row r="1" spans="2:29" s="397" customFormat="1" ht="81.75" customHeight="1">
      <c r="B1" s="624" t="str">
        <f>Basic!B1</f>
        <v>Construction of 03 no. residential quarters (02 no B2 Type &amp; 01 no. C type) above the existing ground floor quarters at 400/220 KV substation, Jind.</v>
      </c>
      <c r="C1" s="625"/>
      <c r="D1" s="625"/>
      <c r="E1" s="625"/>
      <c r="F1" s="625"/>
      <c r="G1" s="625"/>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643" t="str">
        <f>"Specification No.: " &amp; Basic!B3</f>
        <v>Specification No.: NR1/NT/W-CIVIL/DOM/I00/25/08218
(RFX- 5002004557)</v>
      </c>
      <c r="C2" s="643"/>
      <c r="D2" s="643"/>
      <c r="E2" s="643"/>
      <c r="F2" s="643"/>
      <c r="G2" s="643"/>
      <c r="H2" s="401"/>
      <c r="I2" s="401"/>
      <c r="J2" s="401"/>
      <c r="K2" s="401"/>
      <c r="L2" s="401"/>
      <c r="M2" s="401"/>
      <c r="N2" s="401"/>
      <c r="O2" s="401"/>
      <c r="P2" s="401"/>
      <c r="Q2" s="401"/>
      <c r="R2" s="401"/>
      <c r="S2" s="401"/>
      <c r="T2" s="401"/>
      <c r="U2" s="401"/>
      <c r="V2" s="401"/>
      <c r="W2" s="401"/>
      <c r="X2" s="401"/>
      <c r="Y2" s="401"/>
      <c r="AA2" s="400" t="s">
        <v>608</v>
      </c>
      <c r="AB2" s="402">
        <v>1</v>
      </c>
      <c r="AC2" s="403"/>
    </row>
    <row r="3" spans="2:29" ht="12" customHeight="1">
      <c r="B3" s="404"/>
      <c r="C3" s="404"/>
      <c r="D3" s="404"/>
      <c r="E3" s="404"/>
      <c r="F3" s="401"/>
      <c r="G3" s="401"/>
      <c r="H3" s="401"/>
      <c r="I3" s="401"/>
      <c r="J3" s="401"/>
      <c r="K3" s="401"/>
      <c r="L3" s="401"/>
      <c r="M3" s="405" t="s">
        <v>607</v>
      </c>
      <c r="N3" s="401"/>
      <c r="O3" s="401"/>
      <c r="P3" s="401"/>
      <c r="Q3" s="401"/>
      <c r="R3" s="401"/>
      <c r="S3" s="401"/>
      <c r="T3" s="401"/>
      <c r="U3" s="401"/>
      <c r="V3" s="401"/>
      <c r="W3" s="401"/>
      <c r="X3" s="401"/>
      <c r="Y3" s="401"/>
      <c r="AA3" s="400" t="s">
        <v>697</v>
      </c>
      <c r="AB3" s="402">
        <v>2</v>
      </c>
      <c r="AC3" s="403"/>
    </row>
    <row r="4" spans="2:29" ht="20.100000000000001" customHeight="1">
      <c r="B4" s="644" t="s">
        <v>170</v>
      </c>
      <c r="C4" s="644"/>
      <c r="D4" s="644"/>
      <c r="E4" s="644"/>
      <c r="F4" s="644"/>
      <c r="G4" s="644"/>
      <c r="H4" s="401"/>
      <c r="I4" s="401"/>
      <c r="J4" s="401"/>
      <c r="K4" s="401"/>
      <c r="L4" s="401"/>
      <c r="M4" s="405" t="s">
        <v>470</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645" t="s">
        <v>608</v>
      </c>
      <c r="E6" s="646"/>
      <c r="F6" s="646"/>
      <c r="G6" s="647"/>
      <c r="H6" s="409"/>
      <c r="I6" s="433" t="str">
        <f>D6</f>
        <v>Sole Bidder</v>
      </c>
      <c r="J6" s="434">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648">
        <v>1</v>
      </c>
      <c r="E7" s="649"/>
      <c r="F7" s="649"/>
      <c r="G7" s="650"/>
      <c r="I7" s="433"/>
      <c r="J7" s="433"/>
      <c r="AA7" s="403"/>
      <c r="AB7" s="403"/>
      <c r="AC7" s="403"/>
    </row>
    <row r="8" spans="2:29" ht="42.75" customHeight="1">
      <c r="B8" s="653" t="s">
        <v>609</v>
      </c>
      <c r="C8" s="653"/>
      <c r="D8" s="654"/>
      <c r="E8" s="654"/>
      <c r="F8" s="654"/>
      <c r="G8" s="654"/>
      <c r="I8" s="433" t="s">
        <v>696</v>
      </c>
      <c r="J8" s="434">
        <f>IF(I8="No",1,2)</f>
        <v>2</v>
      </c>
      <c r="K8" s="410">
        <f>IF(J8="No",1,2)</f>
        <v>2</v>
      </c>
      <c r="L8" s="413">
        <f>IF(AND(D6="JV (Joint Venture)",D7=1),1,0)</f>
        <v>0</v>
      </c>
    </row>
    <row r="9" spans="2:29" ht="42.75" customHeight="1">
      <c r="B9" s="427" t="s">
        <v>612</v>
      </c>
      <c r="C9" s="428"/>
      <c r="D9" s="640"/>
      <c r="E9" s="651"/>
      <c r="F9" s="651"/>
      <c r="G9" s="652"/>
      <c r="I9" s="433"/>
      <c r="J9" s="434"/>
      <c r="K9" s="410"/>
    </row>
    <row r="10" spans="2:29" ht="20.100000000000001" customHeight="1">
      <c r="B10" s="395" t="str">
        <f>IF(D6= "Sole Bidder", "Name of Sole Bidder", "Name of Lead Partner")</f>
        <v>Name of Sole Bidder</v>
      </c>
      <c r="C10" s="414"/>
      <c r="D10" s="640"/>
      <c r="E10" s="651"/>
      <c r="F10" s="651"/>
      <c r="G10" s="652"/>
      <c r="I10" s="433"/>
      <c r="J10" s="433"/>
    </row>
    <row r="11" spans="2:29" ht="20.100000000000001" customHeight="1">
      <c r="B11" s="396" t="str">
        <f>IF(D6= "Sole Bidder", "Address of Sole Bidder", "Address of Lead Partner")</f>
        <v>Address of Sole Bidder</v>
      </c>
      <c r="C11" s="415"/>
      <c r="D11" s="640"/>
      <c r="E11" s="651"/>
      <c r="F11" s="651"/>
      <c r="G11" s="652"/>
      <c r="I11" s="433"/>
      <c r="J11" s="433"/>
    </row>
    <row r="12" spans="2:29" ht="20.100000000000001" customHeight="1">
      <c r="B12" s="416"/>
      <c r="C12" s="417"/>
      <c r="D12" s="640"/>
      <c r="E12" s="651"/>
      <c r="F12" s="651"/>
      <c r="G12" s="652"/>
      <c r="I12" s="433"/>
      <c r="J12" s="433"/>
    </row>
    <row r="13" spans="2:29" ht="20.100000000000001" customHeight="1">
      <c r="B13" s="418"/>
      <c r="C13" s="419"/>
      <c r="D13" s="640"/>
      <c r="E13" s="651"/>
      <c r="F13" s="651"/>
      <c r="G13" s="652"/>
      <c r="I13" s="433" t="s">
        <v>613</v>
      </c>
      <c r="J13" s="433">
        <f>D8</f>
        <v>0</v>
      </c>
    </row>
    <row r="14" spans="2:29" ht="62.45" customHeight="1">
      <c r="B14" s="657" t="s">
        <v>838</v>
      </c>
      <c r="C14" s="657"/>
      <c r="D14" s="640" t="s">
        <v>607</v>
      </c>
      <c r="E14" s="651"/>
      <c r="F14" s="651"/>
      <c r="G14" s="652"/>
    </row>
    <row r="15" spans="2:29" ht="20.100000000000001" customHeight="1">
      <c r="B15" s="655" t="s">
        <v>839</v>
      </c>
      <c r="C15" s="656"/>
      <c r="D15" s="640"/>
      <c r="E15" s="651"/>
      <c r="F15" s="651"/>
      <c r="G15" s="652"/>
    </row>
    <row r="16" spans="2:29" ht="20.100000000000001" customHeight="1">
      <c r="B16" s="655" t="s">
        <v>840</v>
      </c>
      <c r="C16" s="656"/>
      <c r="D16" s="640"/>
      <c r="E16" s="651"/>
      <c r="F16" s="651"/>
      <c r="G16" s="652"/>
    </row>
    <row r="17" spans="2:25" ht="20.100000000000001" customHeight="1">
      <c r="B17" s="395" t="s">
        <v>841</v>
      </c>
      <c r="C17" s="414"/>
      <c r="D17" s="640"/>
      <c r="E17" s="651"/>
      <c r="F17" s="651"/>
      <c r="G17" s="652"/>
    </row>
    <row r="18" spans="2:25" ht="20.100000000000001" customHeight="1">
      <c r="B18" s="396" t="s">
        <v>842</v>
      </c>
      <c r="C18" s="415"/>
      <c r="D18" s="640"/>
      <c r="E18" s="651"/>
      <c r="F18" s="651"/>
      <c r="G18" s="652"/>
      <c r="I18" s="413" t="s">
        <v>622</v>
      </c>
    </row>
    <row r="19" spans="2:25" ht="20.100000000000001" customHeight="1">
      <c r="B19" s="427"/>
      <c r="C19" s="428"/>
      <c r="D19" s="640"/>
      <c r="E19" s="651"/>
      <c r="F19" s="651"/>
      <c r="G19" s="652"/>
    </row>
    <row r="20" spans="2:25" ht="20.100000000000001" customHeight="1"/>
    <row r="21" spans="2:25" ht="21" customHeight="1">
      <c r="B21" s="420" t="s">
        <v>171</v>
      </c>
      <c r="C21" s="421"/>
      <c r="D21" s="640"/>
      <c r="E21" s="651"/>
      <c r="F21" s="651"/>
      <c r="G21" s="652"/>
    </row>
    <row r="22" spans="2:25" ht="21" customHeight="1">
      <c r="B22" s="420" t="s">
        <v>172</v>
      </c>
      <c r="C22" s="421"/>
      <c r="D22" s="640"/>
      <c r="E22" s="651"/>
      <c r="F22" s="651"/>
      <c r="G22" s="652"/>
    </row>
    <row r="23" spans="2:25" ht="21" customHeight="1">
      <c r="B23" s="422"/>
      <c r="C23" s="422"/>
      <c r="D23" s="422"/>
    </row>
    <row r="24" spans="2:25" s="397" customFormat="1" ht="21" customHeight="1">
      <c r="B24" s="420" t="s">
        <v>610</v>
      </c>
      <c r="C24" s="421"/>
      <c r="D24" s="423"/>
      <c r="E24" s="424"/>
      <c r="F24" s="423"/>
      <c r="G24" s="425" t="str">
        <f>IF(D24&gt;H24, "Invalid Date !", "")</f>
        <v/>
      </c>
      <c r="H24" s="426">
        <f>IF(E24="Feb",29,IF(OR(E24="Apr", E24="Jun", E24="Sep", E24="Nov"),30,31))</f>
        <v>31</v>
      </c>
      <c r="I24" s="401"/>
      <c r="J24" s="401"/>
      <c r="K24" s="401"/>
      <c r="L24" s="401"/>
      <c r="M24" s="401"/>
      <c r="N24" s="401"/>
      <c r="O24" s="401"/>
      <c r="P24" s="401"/>
      <c r="Q24" s="401"/>
      <c r="R24" s="401"/>
      <c r="S24" s="401"/>
      <c r="T24" s="401"/>
      <c r="U24" s="401"/>
      <c r="V24" s="401"/>
      <c r="W24" s="401"/>
      <c r="X24" s="401"/>
      <c r="Y24" s="401"/>
    </row>
    <row r="25" spans="2:25" ht="21" customHeight="1">
      <c r="B25" s="420" t="s">
        <v>611</v>
      </c>
      <c r="C25" s="421"/>
      <c r="D25" s="640"/>
      <c r="E25" s="641"/>
      <c r="F25" s="641"/>
      <c r="G25" s="642"/>
    </row>
    <row r="26" spans="2:25">
      <c r="E26" s="413"/>
    </row>
  </sheetData>
  <sheetProtection selectLockedCells="1"/>
  <dataConsolidate/>
  <customSheetViews>
    <customSheetView guid="{7706378E-40E2-4583-90AF-E6E1DCB3696C}"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6B7F77A9-4430-40F3-B9B2-DA771FBECFA7}"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4">
    <mergeCell ref="B16:C16"/>
    <mergeCell ref="B14:C14"/>
    <mergeCell ref="D14:G14"/>
    <mergeCell ref="D10:G10"/>
    <mergeCell ref="D12:G12"/>
    <mergeCell ref="D13:G13"/>
    <mergeCell ref="D11:G11"/>
    <mergeCell ref="B15:C15"/>
    <mergeCell ref="D25:G25"/>
    <mergeCell ref="B1:G1"/>
    <mergeCell ref="B2:G2"/>
    <mergeCell ref="B4:G4"/>
    <mergeCell ref="D6:G6"/>
    <mergeCell ref="D7:G7"/>
    <mergeCell ref="D21:G21"/>
    <mergeCell ref="D22:G22"/>
    <mergeCell ref="D9:G9"/>
    <mergeCell ref="D19:G19"/>
    <mergeCell ref="D16:G16"/>
    <mergeCell ref="D17:G17"/>
    <mergeCell ref="D18:G18"/>
    <mergeCell ref="D15:G15"/>
    <mergeCell ref="B8:C8"/>
    <mergeCell ref="D8:G8"/>
  </mergeCells>
  <conditionalFormatting sqref="B7:G7">
    <cfRule type="expression" dxfId="43" priority="5">
      <formula>$D$6="Sole Bidder"</formula>
    </cfRule>
  </conditionalFormatting>
  <dataValidations disablePrompts="1" count="7">
    <dataValidation type="list" allowBlank="1" showInputMessage="1" showErrorMessage="1" sqref="F24" xr:uid="{00000000-0002-0000-0200-000000000000}">
      <formula1>"2020,2021"</formula1>
    </dataValidation>
    <dataValidation type="list" allowBlank="1" showInputMessage="1" showErrorMessage="1" sqref="E24" xr:uid="{00000000-0002-0000-0200-000001000000}">
      <formula1>"Jan,Feb,Mar,Apr,May,Jun,Jul,Aug,Sep,Oct,Nov,Dec"</formula1>
    </dataValidation>
    <dataValidation type="list" allowBlank="1" showInputMessage="1" showErrorMessage="1" sqref="D24"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55" zoomScaleSheetLayoutView="55" workbookViewId="0">
      <selection activeCell="A3" sqref="A3:E3"/>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659" t="str">
        <f>Basic!A3&amp;Basic!B3</f>
        <v>Specification No. :NR1/NT/W-CIVIL/DOM/I00/25/08218
(RFX- 5002004557)</v>
      </c>
      <c r="B1" s="659"/>
      <c r="C1" s="659"/>
      <c r="D1" s="659"/>
      <c r="E1" s="311"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24" t="str">
        <f>Basic!B1</f>
        <v>Construction of 03 no. residential quarters (02 no B2 Type &amp; 01 no. C type) above the existing ground floor quarters at 400/220 KV substation, Jind.</v>
      </c>
      <c r="B3" s="625"/>
      <c r="C3" s="625"/>
      <c r="D3" s="625"/>
      <c r="E3" s="625"/>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660" t="s">
        <v>342</v>
      </c>
      <c r="B5" s="660"/>
      <c r="C5" s="660"/>
      <c r="D5" s="660"/>
      <c r="E5" s="660"/>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347</v>
      </c>
      <c r="F7" s="15"/>
      <c r="G7" s="15"/>
      <c r="H7" s="15"/>
      <c r="I7" s="15"/>
      <c r="J7" s="15"/>
      <c r="K7" s="15"/>
      <c r="L7" s="15"/>
      <c r="M7" s="15"/>
      <c r="N7" s="15"/>
      <c r="O7" s="15"/>
      <c r="P7" s="15"/>
      <c r="Q7" s="15"/>
      <c r="R7" s="15"/>
      <c r="S7" s="15"/>
      <c r="T7" s="15"/>
      <c r="U7" s="15"/>
      <c r="V7" s="15"/>
      <c r="W7" s="15"/>
      <c r="X7" s="15"/>
      <c r="Y7" s="15"/>
      <c r="AB7" s="30"/>
      <c r="AC7" s="11"/>
    </row>
    <row r="8" spans="1:46" ht="36" customHeight="1">
      <c r="A8" s="658" t="str">
        <f>IF('Names of Bidder'!D6= "JV (Joint Venture)", "JV of " &amp; Z8, "")</f>
        <v/>
      </c>
      <c r="B8" s="658"/>
      <c r="C8" s="658"/>
      <c r="D8" s="658"/>
      <c r="E8" s="12" t="s">
        <v>800</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Bidder'!#REF!,""))</f>
        <v xml:space="preserve"> &amp; </v>
      </c>
      <c r="AB8" s="30"/>
      <c r="AC8" s="11"/>
    </row>
    <row r="9" spans="1:46" ht="20.100000000000001" customHeight="1">
      <c r="A9" s="13" t="s">
        <v>348</v>
      </c>
      <c r="B9" s="662" t="str">
        <f>IF('Names of Bidder'!D10=0, "", 'Names of Bidder'!D10)</f>
        <v/>
      </c>
      <c r="C9" s="662"/>
      <c r="D9" s="662"/>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662" t="str">
        <f>IF('Names of Bidder'!D11=0, "", 'Names of Bidder'!D11)</f>
        <v/>
      </c>
      <c r="C10" s="662"/>
      <c r="D10" s="662"/>
      <c r="E10" s="12" t="s">
        <v>801</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662" t="str">
        <f>IF('Names of Bidder'!D12=0, "", 'Names of Bidder'!D12)</f>
        <v/>
      </c>
      <c r="C11" s="662"/>
      <c r="D11" s="662"/>
      <c r="E11" s="12" t="s">
        <v>802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662" t="str">
        <f>IF('Names of Bidder'!D13=0, "", 'Names of Bidder'!D13)</f>
        <v/>
      </c>
      <c r="C12" s="662"/>
      <c r="D12" s="662"/>
      <c r="E12" s="12" t="s">
        <v>803</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663"/>
      <c r="B14" s="663"/>
      <c r="C14" s="663"/>
      <c r="D14" s="663"/>
      <c r="E14" s="663"/>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664" t="str">
        <f>IF(Z2=1,"Other Partner",IF(Z2="2 or More","Other Partner-1",""))</f>
        <v/>
      </c>
      <c r="C16" s="664"/>
      <c r="D16" s="664"/>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348</v>
      </c>
      <c r="B17" s="662" t="str">
        <f>IF('Names of Bidder'!D15=0, "", 'Names of Bidder'!D15)</f>
        <v/>
      </c>
      <c r="C17" s="662"/>
      <c r="D17" s="662"/>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662" t="str">
        <f>IF('Names of Bidder'!D16=0, "", 'Names of Bidder'!D16)</f>
        <v/>
      </c>
      <c r="C18" s="662"/>
      <c r="D18" s="662"/>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662" t="str">
        <f>IF('Names of Bidder'!D17=0, "", 'Names of Bidder'!D17)</f>
        <v/>
      </c>
      <c r="C19" s="662"/>
      <c r="D19" s="662"/>
      <c r="E19" s="241" t="str">
        <f>IF($Z$2="2 or More", IF(#REF!=0, "",#REF!), "")</f>
        <v/>
      </c>
      <c r="AA19" s="12"/>
    </row>
    <row r="20" spans="1:28" ht="20.100000000000001" customHeight="1">
      <c r="A20" s="32"/>
      <c r="B20" s="662" t="str">
        <f>IF('Names of Bidder'!D18=0, "", 'Names of Bidder'!D18)</f>
        <v/>
      </c>
      <c r="C20" s="662"/>
      <c r="D20" s="662"/>
      <c r="E20" s="241" t="str">
        <f>IF($Z$2="2 or More", IF(#REF!=0, "",#REF!), "")</f>
        <v/>
      </c>
      <c r="AA20" s="12"/>
    </row>
    <row r="21" spans="1:28" ht="20.100000000000001" customHeight="1">
      <c r="A21" s="29" t="s">
        <v>343</v>
      </c>
    </row>
    <row r="22" spans="1:28" ht="84" customHeight="1">
      <c r="A22" s="661" t="s">
        <v>799</v>
      </c>
      <c r="B22" s="661"/>
      <c r="C22" s="661"/>
      <c r="D22" s="661"/>
      <c r="E22" s="661"/>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Bidder'!D24&amp;"-"&amp; 'Names of Bidder'!E24&amp;"-" &amp;'Names of Bidder'!F24</f>
        <v>--</v>
      </c>
      <c r="C24" s="33"/>
      <c r="D24" s="37" t="s">
        <v>5</v>
      </c>
      <c r="E24" s="240" t="str">
        <f>IF('Names of Bidder'!D21=0, "", 'Names of Bidder'!D21)</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0" t="str">
        <f>IF('Names of Bidder'!D25=0, "", 'Names of Bidder'!D25)</f>
        <v/>
      </c>
      <c r="C25" s="33"/>
      <c r="D25" s="37" t="s">
        <v>6</v>
      </c>
      <c r="E25" s="240" t="str">
        <f>IF('Names of Bidder'!D22=0, "", 'Names of Bidder'!D22)</f>
        <v/>
      </c>
      <c r="F25" s="39"/>
      <c r="G25" s="39"/>
      <c r="H25" s="39"/>
      <c r="I25" s="39"/>
      <c r="J25" s="39"/>
      <c r="K25" s="39"/>
      <c r="L25" s="39"/>
      <c r="M25" s="39"/>
      <c r="N25" s="39"/>
      <c r="O25" s="39"/>
      <c r="P25" s="39"/>
      <c r="Q25" s="39"/>
      <c r="R25" s="39"/>
      <c r="S25" s="39"/>
      <c r="T25" s="39"/>
      <c r="U25" s="39"/>
      <c r="V25" s="39"/>
      <c r="W25" s="39"/>
      <c r="X25" s="39"/>
      <c r="Y25" s="39"/>
      <c r="AA25" s="24">
        <f>Basic!B5</f>
        <v>12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42"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665" t="str">
        <f>'Attach 3(JV)'!A1</f>
        <v>Specification No. :NR1/NT/W-CIVIL/DOM/I00/25/08218
(RFX- 5002004557)</v>
      </c>
      <c r="B1" s="665"/>
      <c r="C1" s="665"/>
      <c r="D1" s="665"/>
      <c r="E1" s="311" t="str">
        <f>"Attachment-3(QR) " &amp; 'Attach 3(JV)'!AT1</f>
        <v xml:space="preserve">Attachment-3(QR) </v>
      </c>
    </row>
    <row r="2" spans="1:9" ht="5.25" customHeight="1"/>
    <row r="3" spans="1:9" ht="78.75" customHeight="1">
      <c r="A3" s="624" t="str">
        <f>'Attach 3(JV)'!A3</f>
        <v>Construction of 03 no. residential quarters (02 no B2 Type &amp; 01 no. C type) above the existing ground floor quarters at 400/220 KV substation, Jind.</v>
      </c>
      <c r="B3" s="625"/>
      <c r="C3" s="625"/>
      <c r="D3" s="625"/>
      <c r="E3" s="625"/>
      <c r="F3" s="26"/>
      <c r="G3" s="27"/>
      <c r="H3" s="26"/>
    </row>
    <row r="4" spans="1:9" ht="20.100000000000001" customHeight="1">
      <c r="A4" s="28"/>
      <c r="H4" s="30"/>
      <c r="I4" s="11"/>
    </row>
    <row r="5" spans="1:9" ht="20.100000000000001" customHeight="1">
      <c r="A5" s="660" t="s">
        <v>351</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7" t="str">
        <f>'Attach 3(JV)'!E8</f>
        <v>Contracts &amp; Materials dept.</v>
      </c>
      <c r="H8" s="30"/>
      <c r="I8" s="11"/>
    </row>
    <row r="9" spans="1:9" ht="20.100000000000001" customHeight="1">
      <c r="A9" s="13" t="s">
        <v>348</v>
      </c>
      <c r="B9" s="662" t="str">
        <f>'Attach 3(JV)'!B9</f>
        <v/>
      </c>
      <c r="C9" s="662"/>
      <c r="D9" s="662"/>
      <c r="E9" s="127" t="str">
        <f>'Attach 3(JV)'!E9</f>
        <v>Power Grid Corporation of India Ltd.,</v>
      </c>
      <c r="H9" s="30"/>
      <c r="I9" s="11"/>
    </row>
    <row r="10" spans="1:9" ht="20.100000000000001" customHeight="1">
      <c r="A10" s="13" t="s">
        <v>349</v>
      </c>
      <c r="B10" s="667" t="str">
        <f>'Attach 3(JV)'!B10</f>
        <v/>
      </c>
      <c r="C10" s="667"/>
      <c r="D10" s="667"/>
      <c r="E10" s="127" t="str">
        <f>'Attach 3(JV)'!E10</f>
        <v>Northern Region–I, Regional Headquarter,</v>
      </c>
      <c r="H10" s="30"/>
      <c r="I10" s="11"/>
    </row>
    <row r="11" spans="1:9" ht="20.100000000000001" customHeight="1">
      <c r="B11" s="667" t="str">
        <f>'Attach 3(JV)'!B11</f>
        <v/>
      </c>
      <c r="C11" s="667"/>
      <c r="D11" s="667"/>
      <c r="E11" s="127" t="str">
        <f>'Attach 3(JV)'!E11</f>
        <v xml:space="preserve">SCO Bay No. 5 to 10, Sector 16A, </v>
      </c>
    </row>
    <row r="12" spans="1:9" ht="20.100000000000001" customHeight="1">
      <c r="A12" s="32"/>
      <c r="B12" s="667" t="str">
        <f>'Attach 3(JV)'!B12</f>
        <v/>
      </c>
      <c r="C12" s="667"/>
      <c r="D12" s="667"/>
      <c r="E12" s="15"/>
    </row>
    <row r="13" spans="1:9" ht="20.100000000000001" customHeight="1">
      <c r="A13" s="29" t="s">
        <v>343</v>
      </c>
    </row>
    <row r="14" spans="1:9" ht="20.100000000000001" customHeight="1">
      <c r="A14" s="32"/>
    </row>
    <row r="15" spans="1:9" ht="27.75" customHeight="1">
      <c r="A15" s="666" t="s">
        <v>701</v>
      </c>
      <c r="B15" s="666"/>
      <c r="C15" s="666"/>
      <c r="D15" s="666"/>
      <c r="E15" s="666"/>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40" t="str">
        <f>'Attach 3(JV)'!E24</f>
        <v/>
      </c>
    </row>
    <row r="23" spans="1:5" ht="33" customHeight="1">
      <c r="A23" s="36" t="s">
        <v>8</v>
      </c>
      <c r="B23" s="240" t="str">
        <f>'Attach 3(JV)'!B25</f>
        <v/>
      </c>
      <c r="C23" s="33"/>
      <c r="D23" s="37" t="s">
        <v>6</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X222"/>
  <sheetViews>
    <sheetView showGridLines="0" showZeros="0" topLeftCell="A53" zoomScale="55" zoomScaleNormal="55" zoomScaleSheetLayoutView="55" workbookViewId="0">
      <selection activeCell="B59" sqref="B59:I59"/>
    </sheetView>
  </sheetViews>
  <sheetFormatPr defaultColWidth="9.140625" defaultRowHeight="15.75"/>
  <cols>
    <col min="1" max="1" width="10.140625" style="477" customWidth="1"/>
    <col min="2" max="2" width="13.85546875" style="477" customWidth="1"/>
    <col min="3" max="3" width="11.42578125" style="477" customWidth="1"/>
    <col min="4" max="4" width="12.85546875" style="477" customWidth="1"/>
    <col min="5" max="5" width="17" style="477" customWidth="1"/>
    <col min="6" max="6" width="15.85546875" style="477" customWidth="1"/>
    <col min="7" max="7" width="14.85546875" style="477" customWidth="1"/>
    <col min="8" max="8" width="14.42578125" style="477" customWidth="1"/>
    <col min="9" max="9" width="16" style="477" customWidth="1"/>
    <col min="10" max="10" width="3.5703125" style="477" customWidth="1"/>
    <col min="11" max="11" width="10.5703125" style="477" hidden="1" customWidth="1"/>
    <col min="12" max="12" width="10.28515625" style="477" hidden="1" customWidth="1"/>
    <col min="13" max="13" width="11.85546875" style="477" hidden="1" customWidth="1"/>
    <col min="14" max="14" width="34.5703125" style="477" hidden="1" customWidth="1"/>
    <col min="15" max="15" width="10.42578125" style="477" hidden="1" customWidth="1"/>
    <col min="16" max="16" width="11.42578125" style="477" hidden="1" customWidth="1"/>
    <col min="17" max="17" width="10.7109375" style="477" hidden="1" customWidth="1"/>
    <col min="18" max="18" width="13.7109375" style="477" customWidth="1"/>
    <col min="19" max="21" width="9.140625" style="477"/>
    <col min="22" max="22" width="13.5703125" style="477" customWidth="1"/>
    <col min="23" max="16384" width="9.140625" style="477"/>
  </cols>
  <sheetData>
    <row r="1" spans="1:9" ht="24" customHeight="1">
      <c r="A1" s="474" t="str">
        <f>Basic!B3</f>
        <v>NR1/NT/W-CIVIL/DOM/I00/25/08218
(RFX- 5002004557)</v>
      </c>
      <c r="B1" s="475"/>
      <c r="C1" s="475"/>
      <c r="D1" s="475"/>
      <c r="E1" s="475"/>
      <c r="F1" s="475"/>
      <c r="G1" s="475"/>
      <c r="H1" s="475"/>
      <c r="I1" s="476" t="s">
        <v>702</v>
      </c>
    </row>
    <row r="2" spans="1:9" ht="15.75" customHeight="1"/>
    <row r="3" spans="1:9" ht="70.5" customHeight="1">
      <c r="A3" s="624" t="str">
        <f>Basic!B1</f>
        <v>Construction of 03 no. residential quarters (02 no B2 Type &amp; 01 no. C type) above the existing ground floor quarters at 400/220 KV substation, Jind.</v>
      </c>
      <c r="B3" s="625"/>
      <c r="C3" s="625"/>
      <c r="D3" s="625"/>
      <c r="E3" s="625"/>
      <c r="F3" s="625"/>
      <c r="G3" s="625"/>
      <c r="H3" s="625"/>
      <c r="I3" s="625"/>
    </row>
    <row r="5" spans="1:9" ht="21.75" customHeight="1">
      <c r="A5" s="796" t="s">
        <v>351</v>
      </c>
      <c r="B5" s="796"/>
      <c r="C5" s="796"/>
      <c r="D5" s="796"/>
      <c r="E5" s="796"/>
      <c r="F5" s="796"/>
      <c r="G5" s="796"/>
      <c r="H5" s="796"/>
      <c r="I5" s="796"/>
    </row>
    <row r="7" spans="1:9">
      <c r="A7" s="478" t="str">
        <f>'Attach 3(JV)'!A7</f>
        <v>Bidder’s Name and Address (Sole Bidder) :</v>
      </c>
      <c r="F7" s="479" t="str">
        <f>'[10]Attach 3(JV)'!E7</f>
        <v>To:</v>
      </c>
      <c r="G7" s="480"/>
    </row>
    <row r="8" spans="1:9" ht="32.25" customHeight="1">
      <c r="A8" s="797" t="str">
        <f>'Attach 3(JV)'!A8:D8</f>
        <v/>
      </c>
      <c r="B8" s="797"/>
      <c r="C8" s="797"/>
      <c r="D8" s="797"/>
      <c r="E8" s="797"/>
      <c r="F8" s="481" t="str">
        <f>+'Attach 3(JV)'!E8</f>
        <v>Contracts &amp; Materials dept.</v>
      </c>
      <c r="G8" s="482"/>
    </row>
    <row r="9" spans="1:9" ht="18" customHeight="1">
      <c r="A9" s="478" t="s">
        <v>703</v>
      </c>
      <c r="B9" s="798" t="str">
        <f>'Attach 3(JV)'!B9:D9</f>
        <v/>
      </c>
      <c r="C9" s="798"/>
      <c r="D9" s="798"/>
      <c r="F9" s="481" t="str">
        <f>+'Attach 3(JV)'!E9</f>
        <v>Power Grid Corporation of India Ltd.,</v>
      </c>
      <c r="G9" s="482"/>
    </row>
    <row r="10" spans="1:9" ht="18" customHeight="1">
      <c r="A10" s="478" t="s">
        <v>704</v>
      </c>
      <c r="B10" s="794" t="str">
        <f>'Attach 3(JV)'!B10:D10</f>
        <v/>
      </c>
      <c r="C10" s="794"/>
      <c r="D10" s="794"/>
      <c r="F10" s="481" t="str">
        <f>+'Attach 3(JV)'!E10</f>
        <v>Northern Region–I, Regional Headquarter,</v>
      </c>
      <c r="G10" s="482"/>
    </row>
    <row r="11" spans="1:9" ht="17.25" customHeight="1">
      <c r="B11" s="794" t="str">
        <f>'Attach 3(JV)'!B11:D11</f>
        <v/>
      </c>
      <c r="C11" s="794"/>
      <c r="D11" s="794"/>
      <c r="F11" s="481" t="str">
        <f>+'Attach 3(JV)'!E11</f>
        <v xml:space="preserve">SCO Bay No. 5 to 10, Sector 16A, </v>
      </c>
      <c r="G11" s="482"/>
    </row>
    <row r="12" spans="1:9" ht="18" customHeight="1">
      <c r="B12" s="794" t="str">
        <f>'Attach 3(JV)'!B12:D12</f>
        <v/>
      </c>
      <c r="C12" s="794"/>
      <c r="D12" s="794"/>
      <c r="F12" s="481" t="str">
        <f>+'Attach 3(JV)'!E12</f>
        <v>Faridabad-121002, Haryana</v>
      </c>
    </row>
    <row r="13" spans="1:9">
      <c r="F13" s="481"/>
    </row>
    <row r="14" spans="1:9">
      <c r="A14" s="477" t="s">
        <v>343</v>
      </c>
    </row>
    <row r="16" spans="1:9" ht="84" customHeight="1">
      <c r="A16" s="708" t="s">
        <v>705</v>
      </c>
      <c r="B16" s="708"/>
      <c r="C16" s="708"/>
      <c r="D16" s="708"/>
      <c r="E16" s="708"/>
      <c r="F16" s="708"/>
      <c r="G16" s="708"/>
      <c r="H16" s="708"/>
      <c r="I16" s="708"/>
    </row>
    <row r="17" spans="1:14" ht="9.75" customHeight="1"/>
    <row r="18" spans="1:14" ht="17.25" customHeight="1">
      <c r="B18" s="683" t="s">
        <v>832</v>
      </c>
      <c r="C18" s="683"/>
      <c r="D18" s="683"/>
      <c r="E18" s="683"/>
      <c r="F18" s="683"/>
      <c r="G18" s="548"/>
      <c r="N18" s="483"/>
    </row>
    <row r="19" spans="1:14" ht="17.25" customHeight="1">
      <c r="A19" s="484"/>
      <c r="B19" s="683" t="s">
        <v>706</v>
      </c>
      <c r="C19" s="683"/>
      <c r="D19" s="683"/>
      <c r="E19" s="683"/>
      <c r="F19" s="683"/>
      <c r="G19" s="683"/>
      <c r="H19" s="683"/>
      <c r="I19" s="683"/>
      <c r="N19" s="483"/>
    </row>
    <row r="20" spans="1:14">
      <c r="A20" s="485" t="s">
        <v>20</v>
      </c>
      <c r="B20" s="795"/>
      <c r="C20" s="795"/>
      <c r="D20" s="795"/>
      <c r="E20" s="795"/>
      <c r="F20" s="795"/>
      <c r="G20" s="795"/>
      <c r="H20" s="795"/>
      <c r="I20" s="774"/>
      <c r="N20" s="486">
        <f>'Names of Bidder'!J6</f>
        <v>2</v>
      </c>
    </row>
    <row r="21" spans="1:14">
      <c r="A21" s="485" t="s">
        <v>29</v>
      </c>
      <c r="B21" s="795"/>
      <c r="C21" s="795"/>
      <c r="D21" s="795"/>
      <c r="E21" s="795"/>
      <c r="F21" s="795"/>
      <c r="G21" s="795"/>
      <c r="H21" s="795"/>
      <c r="I21" s="774"/>
      <c r="N21" s="486">
        <f>'Names of Bidder'!D7</f>
        <v>1</v>
      </c>
    </row>
    <row r="22" spans="1:14" ht="17.25" customHeight="1">
      <c r="A22" s="485" t="s">
        <v>466</v>
      </c>
      <c r="B22" s="795"/>
      <c r="C22" s="795"/>
      <c r="D22" s="795"/>
      <c r="E22" s="795"/>
      <c r="F22" s="795"/>
      <c r="G22" s="795"/>
      <c r="H22" s="795"/>
      <c r="I22" s="774"/>
      <c r="J22" s="487"/>
    </row>
    <row r="23" spans="1:14" ht="15.75" customHeight="1"/>
    <row r="24" spans="1:14" ht="25.5" customHeight="1">
      <c r="A24" s="683" t="s">
        <v>707</v>
      </c>
      <c r="B24" s="683"/>
      <c r="C24" s="683"/>
      <c r="D24" s="683"/>
      <c r="E24" s="683"/>
      <c r="F24" s="683"/>
      <c r="G24" s="683"/>
      <c r="H24" s="683"/>
      <c r="I24" s="683"/>
    </row>
    <row r="25" spans="1:14" ht="8.25" customHeight="1">
      <c r="A25" s="488"/>
      <c r="B25" s="488"/>
      <c r="C25" s="488"/>
      <c r="D25" s="488"/>
      <c r="E25" s="488"/>
      <c r="F25" s="488"/>
      <c r="G25" s="488"/>
      <c r="H25" s="488"/>
      <c r="I25" s="488"/>
    </row>
    <row r="26" spans="1:14" ht="54.75" customHeight="1">
      <c r="A26" s="708" t="s">
        <v>708</v>
      </c>
      <c r="B26" s="708"/>
      <c r="C26" s="708"/>
      <c r="D26" s="708"/>
      <c r="E26" s="708"/>
      <c r="F26" s="708"/>
      <c r="G26" s="708"/>
      <c r="H26" s="708"/>
      <c r="I26" s="708"/>
      <c r="J26" s="487"/>
    </row>
    <row r="27" spans="1:14" ht="26.25" customHeight="1">
      <c r="A27" s="489" t="s">
        <v>709</v>
      </c>
      <c r="B27" s="708" t="s">
        <v>710</v>
      </c>
      <c r="C27" s="708"/>
      <c r="D27" s="708"/>
      <c r="E27" s="708"/>
      <c r="F27" s="708"/>
      <c r="G27" s="708"/>
      <c r="H27" s="708"/>
      <c r="I27" s="708"/>
      <c r="J27" s="487"/>
    </row>
    <row r="28" spans="1:14" ht="26.25" customHeight="1">
      <c r="A28" s="490" t="s">
        <v>412</v>
      </c>
      <c r="B28" s="791" t="s">
        <v>711</v>
      </c>
      <c r="C28" s="791"/>
      <c r="D28" s="791"/>
      <c r="E28" s="791"/>
      <c r="F28" s="791"/>
      <c r="G28" s="791"/>
      <c r="H28" s="791"/>
      <c r="I28" s="791"/>
    </row>
    <row r="29" spans="1:14" ht="26.25" customHeight="1">
      <c r="A29" s="490" t="s">
        <v>414</v>
      </c>
      <c r="B29" s="791" t="s">
        <v>712</v>
      </c>
      <c r="C29" s="791"/>
      <c r="D29" s="791"/>
      <c r="E29" s="791"/>
      <c r="F29" s="791"/>
      <c r="G29" s="791"/>
      <c r="H29" s="791"/>
      <c r="I29" s="791"/>
    </row>
    <row r="30" spans="1:14" ht="41.25" customHeight="1">
      <c r="A30" s="490" t="s">
        <v>415</v>
      </c>
      <c r="B30" s="791" t="s">
        <v>713</v>
      </c>
      <c r="C30" s="791"/>
      <c r="D30" s="791"/>
      <c r="E30" s="791"/>
      <c r="F30" s="791"/>
      <c r="G30" s="791"/>
      <c r="H30" s="791"/>
      <c r="I30" s="791"/>
    </row>
    <row r="31" spans="1:14" ht="9.75" customHeight="1">
      <c r="A31" s="490"/>
      <c r="B31" s="487"/>
      <c r="C31" s="487"/>
      <c r="D31" s="487"/>
      <c r="E31" s="487"/>
      <c r="F31" s="487"/>
      <c r="G31" s="487"/>
      <c r="H31" s="487"/>
      <c r="I31" s="487"/>
      <c r="J31" s="487"/>
    </row>
    <row r="32" spans="1:14" ht="25.5" customHeight="1">
      <c r="A32" s="489" t="s">
        <v>714</v>
      </c>
      <c r="B32" s="792" t="s">
        <v>715</v>
      </c>
      <c r="C32" s="792"/>
      <c r="D32" s="792"/>
      <c r="E32" s="792"/>
      <c r="F32" s="792"/>
      <c r="G32" s="792"/>
      <c r="H32" s="792"/>
      <c r="I32" s="792"/>
      <c r="J32" s="487"/>
    </row>
    <row r="33" spans="1:10" ht="24.75" customHeight="1">
      <c r="A33" s="490" t="s">
        <v>412</v>
      </c>
      <c r="B33" s="708" t="s">
        <v>716</v>
      </c>
      <c r="C33" s="708"/>
      <c r="D33" s="708"/>
      <c r="E33" s="708"/>
      <c r="F33" s="708"/>
      <c r="G33" s="708"/>
      <c r="H33" s="708"/>
      <c r="I33" s="708"/>
      <c r="J33" s="487"/>
    </row>
    <row r="34" spans="1:10" ht="24.75" customHeight="1">
      <c r="A34" s="490" t="s">
        <v>414</v>
      </c>
      <c r="B34" s="708" t="s">
        <v>717</v>
      </c>
      <c r="C34" s="708"/>
      <c r="D34" s="708"/>
      <c r="E34" s="708"/>
      <c r="F34" s="708"/>
      <c r="G34" s="708"/>
      <c r="H34" s="708"/>
      <c r="I34" s="708"/>
      <c r="J34" s="487"/>
    </row>
    <row r="35" spans="1:10" ht="96.75" customHeight="1">
      <c r="A35" s="489" t="s">
        <v>718</v>
      </c>
      <c r="B35" s="708" t="s">
        <v>719</v>
      </c>
      <c r="C35" s="708"/>
      <c r="D35" s="708"/>
      <c r="E35" s="708"/>
      <c r="F35" s="708"/>
      <c r="G35" s="708"/>
      <c r="H35" s="491"/>
      <c r="I35" s="492"/>
      <c r="J35" s="487"/>
    </row>
    <row r="36" spans="1:10" s="495" customFormat="1" ht="24.75" customHeight="1">
      <c r="A36" s="493" t="s">
        <v>720</v>
      </c>
      <c r="B36" s="793" t="s">
        <v>721</v>
      </c>
      <c r="C36" s="793"/>
      <c r="D36" s="793"/>
      <c r="E36" s="793"/>
      <c r="F36" s="793"/>
      <c r="G36" s="793"/>
      <c r="H36" s="793"/>
      <c r="I36" s="793"/>
      <c r="J36" s="494"/>
    </row>
    <row r="37" spans="1:10" ht="24" customHeight="1">
      <c r="A37" s="487"/>
      <c r="B37" s="792" t="s">
        <v>722</v>
      </c>
      <c r="C37" s="792"/>
      <c r="D37" s="792"/>
      <c r="E37" s="792"/>
      <c r="F37" s="792"/>
      <c r="G37" s="792"/>
      <c r="H37" s="792"/>
      <c r="I37" s="792"/>
      <c r="J37" s="487"/>
    </row>
    <row r="38" spans="1:10" ht="54" customHeight="1">
      <c r="A38" s="487"/>
      <c r="B38" s="708" t="s">
        <v>723</v>
      </c>
      <c r="C38" s="708"/>
      <c r="D38" s="708"/>
      <c r="E38" s="708"/>
      <c r="F38" s="708"/>
      <c r="G38" s="708"/>
      <c r="H38" s="708"/>
      <c r="I38" s="708"/>
      <c r="J38" s="487"/>
    </row>
    <row r="40" spans="1:10" ht="19.5" customHeight="1">
      <c r="A40" s="785" t="s">
        <v>724</v>
      </c>
      <c r="B40" s="733" t="s">
        <v>725</v>
      </c>
      <c r="C40" s="787"/>
      <c r="D40" s="733" t="str">
        <f>IF(N20=2, "Sole Bidder","For Lead Partner")</f>
        <v>Sole Bidder</v>
      </c>
      <c r="E40" s="735"/>
      <c r="F40" s="733" t="str">
        <f>IF(N20=1,IF(N21=1,"Other Partner","Other Partner-1"),"")</f>
        <v/>
      </c>
      <c r="G40" s="735"/>
      <c r="H40" s="733" t="str">
        <f>IF(N20=1,IF(N21=2,"Other Partner-2",""),"")</f>
        <v/>
      </c>
      <c r="I40" s="735"/>
      <c r="J40" s="487"/>
    </row>
    <row r="41" spans="1:10" ht="20.25" customHeight="1">
      <c r="A41" s="786"/>
      <c r="B41" s="788"/>
      <c r="C41" s="789"/>
      <c r="D41" s="788"/>
      <c r="E41" s="790"/>
      <c r="F41" s="788"/>
      <c r="G41" s="790"/>
      <c r="H41" s="788"/>
      <c r="I41" s="790"/>
      <c r="J41" s="487"/>
    </row>
    <row r="42" spans="1:10" ht="30.75" customHeight="1">
      <c r="A42" s="496">
        <v>1</v>
      </c>
      <c r="B42" s="773" t="s">
        <v>726</v>
      </c>
      <c r="C42" s="773"/>
      <c r="D42" s="773">
        <f>'Names of Bidder'!D10</f>
        <v>0</v>
      </c>
      <c r="E42" s="773"/>
      <c r="F42" s="776">
        <f>'Names of Bidder'!D15</f>
        <v>0</v>
      </c>
      <c r="G42" s="776"/>
      <c r="H42" s="776" t="e">
        <f>'Names of Bidder'!#REF!</f>
        <v>#REF!</v>
      </c>
      <c r="I42" s="776"/>
      <c r="J42" s="487"/>
    </row>
    <row r="43" spans="1:10" ht="15.75" customHeight="1">
      <c r="A43" s="777">
        <v>2</v>
      </c>
      <c r="B43" s="780" t="s">
        <v>727</v>
      </c>
      <c r="C43" s="720"/>
      <c r="D43" s="773">
        <f>'Names of Bidder'!D11</f>
        <v>0</v>
      </c>
      <c r="E43" s="773"/>
      <c r="F43" s="776">
        <f>'Names of Bidder'!D16</f>
        <v>0</v>
      </c>
      <c r="G43" s="776"/>
      <c r="H43" s="776" t="e">
        <f>'Names of Bidder'!#REF!</f>
        <v>#REF!</v>
      </c>
      <c r="I43" s="776"/>
      <c r="J43" s="487"/>
    </row>
    <row r="44" spans="1:10" ht="15.75" customHeight="1">
      <c r="A44" s="778"/>
      <c r="B44" s="781"/>
      <c r="C44" s="752"/>
      <c r="D44" s="773">
        <f>'Names of Bidder'!D12</f>
        <v>0</v>
      </c>
      <c r="E44" s="773"/>
      <c r="F44" s="776">
        <f>'Names of Bidder'!D17</f>
        <v>0</v>
      </c>
      <c r="G44" s="776"/>
      <c r="H44" s="784" t="e">
        <f>'Names of Bidder'!#REF!</f>
        <v>#REF!</v>
      </c>
      <c r="I44" s="784"/>
      <c r="J44" s="487"/>
    </row>
    <row r="45" spans="1:10" ht="15.75" customHeight="1">
      <c r="A45" s="779"/>
      <c r="B45" s="782"/>
      <c r="C45" s="783"/>
      <c r="D45" s="773">
        <f>'Names of Bidder'!D13</f>
        <v>0</v>
      </c>
      <c r="E45" s="773"/>
      <c r="F45" s="776">
        <f>'Names of Bidder'!D18</f>
        <v>0</v>
      </c>
      <c r="G45" s="776"/>
      <c r="H45" s="784">
        <f>'Names of Bidder'!D19</f>
        <v>0</v>
      </c>
      <c r="I45" s="784"/>
      <c r="J45" s="487"/>
    </row>
    <row r="46" spans="1:10" ht="18.75" customHeight="1">
      <c r="A46" s="496">
        <v>3</v>
      </c>
      <c r="B46" s="773" t="s">
        <v>728</v>
      </c>
      <c r="C46" s="773"/>
      <c r="D46" s="774"/>
      <c r="E46" s="775"/>
      <c r="F46" s="774"/>
      <c r="G46" s="775"/>
      <c r="H46" s="774"/>
      <c r="I46" s="775"/>
      <c r="J46" s="487"/>
    </row>
    <row r="47" spans="1:10" ht="20.25" customHeight="1">
      <c r="A47" s="496">
        <v>4</v>
      </c>
      <c r="B47" s="773" t="s">
        <v>729</v>
      </c>
      <c r="C47" s="773"/>
      <c r="D47" s="770"/>
      <c r="E47" s="771"/>
      <c r="F47" s="770"/>
      <c r="G47" s="771"/>
      <c r="H47" s="770"/>
      <c r="I47" s="771"/>
      <c r="J47" s="487"/>
    </row>
    <row r="48" spans="1:10" ht="19.5" customHeight="1">
      <c r="A48" s="497">
        <v>5</v>
      </c>
      <c r="B48" s="773" t="s">
        <v>730</v>
      </c>
      <c r="C48" s="773"/>
      <c r="D48" s="770"/>
      <c r="E48" s="771"/>
      <c r="F48" s="770"/>
      <c r="G48" s="771"/>
      <c r="H48" s="770"/>
      <c r="I48" s="771"/>
    </row>
    <row r="49" spans="1:24" ht="51.75" customHeight="1">
      <c r="A49" s="496">
        <v>6</v>
      </c>
      <c r="B49" s="773" t="s">
        <v>731</v>
      </c>
      <c r="C49" s="773"/>
      <c r="D49" s="770"/>
      <c r="E49" s="771"/>
      <c r="F49" s="770"/>
      <c r="G49" s="771"/>
      <c r="H49" s="770"/>
      <c r="I49" s="771"/>
      <c r="J49" s="487"/>
    </row>
    <row r="50" spans="1:24" ht="49.5" customHeight="1">
      <c r="A50" s="496">
        <v>7</v>
      </c>
      <c r="B50" s="773" t="s">
        <v>732</v>
      </c>
      <c r="C50" s="773"/>
      <c r="D50" s="770"/>
      <c r="E50" s="771"/>
      <c r="F50" s="770"/>
      <c r="G50" s="771"/>
      <c r="H50" s="770"/>
      <c r="I50" s="771"/>
      <c r="J50" s="487"/>
    </row>
    <row r="51" spans="1:24" ht="18" customHeight="1">
      <c r="A51" s="496">
        <v>8</v>
      </c>
      <c r="B51" s="773" t="s">
        <v>733</v>
      </c>
      <c r="C51" s="773"/>
      <c r="D51" s="770"/>
      <c r="E51" s="771"/>
      <c r="F51" s="770"/>
      <c r="G51" s="771"/>
      <c r="H51" s="770"/>
      <c r="I51" s="771"/>
      <c r="J51" s="487"/>
    </row>
    <row r="52" spans="1:24" ht="18" customHeight="1">
      <c r="A52" s="498"/>
      <c r="B52" s="499" t="s">
        <v>734</v>
      </c>
      <c r="C52" s="500"/>
      <c r="D52" s="770"/>
      <c r="E52" s="771"/>
      <c r="F52" s="770"/>
      <c r="G52" s="771"/>
      <c r="H52" s="770"/>
      <c r="I52" s="771"/>
      <c r="J52" s="487"/>
    </row>
    <row r="53" spans="1:24" ht="18" customHeight="1">
      <c r="A53" s="498"/>
      <c r="B53" s="499" t="s">
        <v>735</v>
      </c>
      <c r="C53" s="500"/>
      <c r="D53" s="770"/>
      <c r="E53" s="771"/>
      <c r="F53" s="770"/>
      <c r="G53" s="771"/>
      <c r="H53" s="770"/>
      <c r="I53" s="771"/>
      <c r="J53" s="487"/>
    </row>
    <row r="54" spans="1:24" ht="18" customHeight="1">
      <c r="A54" s="501"/>
      <c r="B54" s="499" t="s">
        <v>736</v>
      </c>
      <c r="C54" s="502"/>
      <c r="D54" s="673"/>
      <c r="E54" s="772"/>
      <c r="F54" s="673"/>
      <c r="G54" s="772"/>
      <c r="H54" s="673"/>
      <c r="I54" s="772"/>
    </row>
    <row r="55" spans="1:24" ht="13.5" customHeight="1">
      <c r="A55" s="487"/>
      <c r="B55" s="487"/>
      <c r="C55" s="487"/>
      <c r="D55" s="487"/>
      <c r="E55" s="487"/>
      <c r="F55" s="487"/>
      <c r="G55" s="487"/>
      <c r="H55" s="487"/>
      <c r="I55" s="487"/>
      <c r="J55" s="487"/>
    </row>
    <row r="56" spans="1:24" ht="20.25" customHeight="1">
      <c r="A56" s="503">
        <v>1</v>
      </c>
      <c r="B56" s="759" t="s">
        <v>737</v>
      </c>
      <c r="C56" s="759"/>
      <c r="D56" s="759"/>
      <c r="E56" s="759"/>
      <c r="F56" s="759"/>
      <c r="G56" s="759"/>
      <c r="H56" s="759"/>
      <c r="I56" s="759"/>
      <c r="J56" s="487"/>
    </row>
    <row r="57" spans="1:24" ht="9.75" customHeight="1">
      <c r="A57" s="487"/>
      <c r="B57" s="487"/>
      <c r="C57" s="487"/>
      <c r="D57" s="487"/>
      <c r="E57" s="487"/>
      <c r="F57" s="487"/>
      <c r="G57" s="487"/>
      <c r="H57" s="487"/>
      <c r="I57" s="487"/>
      <c r="J57" s="487"/>
    </row>
    <row r="58" spans="1:24" ht="26.25" customHeight="1">
      <c r="A58" s="570" t="s">
        <v>804</v>
      </c>
      <c r="B58" s="760" t="s">
        <v>805</v>
      </c>
      <c r="C58" s="760"/>
      <c r="D58" s="760"/>
      <c r="E58" s="760"/>
      <c r="F58" s="760"/>
      <c r="G58" s="760"/>
      <c r="H58" s="760"/>
      <c r="I58" s="760"/>
      <c r="J58" s="487"/>
    </row>
    <row r="59" spans="1:24" ht="409.5" customHeight="1">
      <c r="A59" s="571">
        <v>1.1000000000000001</v>
      </c>
      <c r="B59" s="1066" t="s">
        <v>849</v>
      </c>
      <c r="C59" s="1066"/>
      <c r="D59" s="1066"/>
      <c r="E59" s="1066"/>
      <c r="F59" s="1066"/>
      <c r="G59" s="1066"/>
      <c r="H59" s="1066"/>
      <c r="I59" s="1066"/>
      <c r="J59" s="487"/>
    </row>
    <row r="60" spans="1:24" s="572" customFormat="1" ht="24.75" customHeight="1">
      <c r="B60" s="755" t="s">
        <v>738</v>
      </c>
      <c r="C60" s="756"/>
      <c r="D60" s="756"/>
      <c r="E60" s="756"/>
      <c r="F60" s="756"/>
      <c r="G60" s="756"/>
      <c r="H60" s="756"/>
      <c r="I60" s="757"/>
    </row>
    <row r="61" spans="1:24" s="572" customFormat="1" ht="27" customHeight="1">
      <c r="A61" s="573"/>
      <c r="B61" s="758" t="s">
        <v>806</v>
      </c>
      <c r="C61" s="758"/>
      <c r="D61" s="758"/>
      <c r="E61" s="758"/>
      <c r="F61" s="758"/>
      <c r="G61" s="758"/>
      <c r="H61" s="758"/>
      <c r="I61" s="758"/>
      <c r="J61" s="573"/>
    </row>
    <row r="62" spans="1:24" s="572" customFormat="1" ht="38.25" customHeight="1">
      <c r="A62" s="574"/>
      <c r="B62" s="764" t="s">
        <v>807</v>
      </c>
      <c r="C62" s="764"/>
      <c r="D62" s="764"/>
      <c r="E62" s="764"/>
      <c r="F62" s="765" t="str">
        <f>IF(J62=1,A10, K62)</f>
        <v/>
      </c>
      <c r="G62" s="765"/>
      <c r="H62" s="765" t="str">
        <f>IF(J62=2,K63, "")</f>
        <v/>
      </c>
      <c r="I62" s="765"/>
      <c r="J62" s="575">
        <f>K38</f>
        <v>0</v>
      </c>
      <c r="K62" s="575" t="str">
        <f>'[11]Attach 3(JV)'!B11</f>
        <v/>
      </c>
      <c r="L62" s="575"/>
      <c r="M62" s="575"/>
      <c r="N62" s="575"/>
      <c r="O62" s="575"/>
      <c r="P62" s="575"/>
      <c r="Q62" s="575"/>
      <c r="R62" s="575"/>
      <c r="S62" s="575"/>
      <c r="T62" s="575"/>
      <c r="U62" s="575"/>
      <c r="V62" s="575"/>
      <c r="W62" s="575"/>
      <c r="X62" s="575"/>
    </row>
    <row r="63" spans="1:24" s="572" customFormat="1" ht="47.25" customHeight="1">
      <c r="A63" s="576"/>
      <c r="B63" s="766" t="s">
        <v>808</v>
      </c>
      <c r="C63" s="766"/>
      <c r="D63" s="766"/>
      <c r="E63" s="766"/>
      <c r="F63" s="767"/>
      <c r="G63" s="767"/>
      <c r="H63" s="767"/>
      <c r="I63" s="767"/>
      <c r="J63" s="575"/>
      <c r="K63" s="575" t="str">
        <f>'[11]Attach 3(JV)'!B19</f>
        <v/>
      </c>
      <c r="L63" s="575"/>
      <c r="M63" s="575"/>
      <c r="N63" s="575"/>
      <c r="O63" s="575"/>
      <c r="P63" s="575"/>
      <c r="Q63" s="575"/>
      <c r="R63" s="575"/>
      <c r="S63" s="575"/>
      <c r="T63" s="575"/>
      <c r="U63" s="575"/>
      <c r="V63" s="575"/>
      <c r="W63" s="575"/>
      <c r="X63" s="575"/>
    </row>
    <row r="64" spans="1:24" s="572" customFormat="1" ht="44.25" customHeight="1">
      <c r="A64" s="577">
        <v>1</v>
      </c>
      <c r="B64" s="768" t="s">
        <v>809</v>
      </c>
      <c r="C64" s="768"/>
      <c r="D64" s="768"/>
      <c r="E64" s="768"/>
      <c r="F64" s="769"/>
      <c r="G64" s="769"/>
      <c r="H64" s="769"/>
      <c r="I64" s="769"/>
      <c r="J64" s="578"/>
      <c r="K64" s="578"/>
      <c r="L64" s="578"/>
      <c r="M64" s="578"/>
      <c r="N64" s="578"/>
      <c r="O64" s="578"/>
      <c r="P64" s="578"/>
      <c r="Q64" s="578"/>
      <c r="R64" s="578"/>
      <c r="S64" s="578"/>
      <c r="T64" s="578"/>
      <c r="U64" s="578"/>
      <c r="V64" s="578"/>
      <c r="W64" s="578"/>
      <c r="X64" s="578"/>
    </row>
    <row r="65" spans="1:24" s="572" customFormat="1" ht="44.25" customHeight="1">
      <c r="A65" s="577">
        <v>2</v>
      </c>
      <c r="B65" s="768" t="s">
        <v>739</v>
      </c>
      <c r="C65" s="768"/>
      <c r="D65" s="768"/>
      <c r="E65" s="768"/>
      <c r="F65" s="769"/>
      <c r="G65" s="769"/>
      <c r="H65" s="769"/>
      <c r="I65" s="769"/>
      <c r="J65" s="578"/>
      <c r="K65" s="578"/>
      <c r="L65" s="578"/>
      <c r="M65" s="578"/>
      <c r="N65" s="578"/>
      <c r="O65" s="578"/>
      <c r="P65" s="578"/>
      <c r="Q65" s="578"/>
      <c r="R65" s="578"/>
      <c r="S65" s="578"/>
      <c r="T65" s="578"/>
      <c r="U65" s="578"/>
      <c r="V65" s="578"/>
      <c r="W65" s="578"/>
      <c r="X65" s="578"/>
    </row>
    <row r="66" spans="1:24" s="572" customFormat="1" ht="14.25" customHeight="1">
      <c r="A66" s="579"/>
      <c r="B66" s="761"/>
      <c r="C66" s="762"/>
      <c r="D66" s="762"/>
      <c r="E66" s="762"/>
      <c r="F66" s="762"/>
      <c r="G66" s="762"/>
      <c r="H66" s="762"/>
      <c r="I66" s="763"/>
      <c r="J66" s="578"/>
      <c r="K66" s="578"/>
      <c r="L66" s="578"/>
      <c r="M66" s="578"/>
      <c r="N66" s="578"/>
      <c r="O66" s="578"/>
      <c r="P66" s="578"/>
      <c r="Q66" s="578"/>
      <c r="R66" s="578"/>
      <c r="S66" s="578"/>
      <c r="T66" s="578"/>
      <c r="U66" s="578"/>
      <c r="V66" s="578"/>
      <c r="W66" s="578"/>
      <c r="X66" s="578"/>
    </row>
    <row r="67" spans="1:24" s="572" customFormat="1" ht="42" customHeight="1">
      <c r="A67" s="577">
        <v>3</v>
      </c>
      <c r="B67" s="768" t="s">
        <v>740</v>
      </c>
      <c r="C67" s="768"/>
      <c r="D67" s="768"/>
      <c r="E67" s="768"/>
      <c r="F67" s="769"/>
      <c r="G67" s="769"/>
      <c r="H67" s="769"/>
      <c r="I67" s="769"/>
      <c r="J67" s="578"/>
      <c r="K67" s="578"/>
      <c r="L67" s="578"/>
      <c r="M67" s="578"/>
      <c r="N67" s="578"/>
      <c r="O67" s="578"/>
      <c r="P67" s="578"/>
      <c r="Q67" s="578"/>
      <c r="R67" s="578"/>
      <c r="S67" s="578"/>
      <c r="T67" s="578"/>
      <c r="U67" s="578"/>
      <c r="V67" s="578"/>
      <c r="W67" s="578"/>
      <c r="X67" s="578"/>
    </row>
    <row r="68" spans="1:24" s="572" customFormat="1" ht="14.25" customHeight="1">
      <c r="A68" s="579"/>
      <c r="B68" s="799"/>
      <c r="C68" s="800"/>
      <c r="D68" s="800"/>
      <c r="E68" s="800"/>
      <c r="F68" s="800"/>
      <c r="G68" s="800"/>
      <c r="H68" s="800"/>
      <c r="I68" s="801"/>
      <c r="J68" s="578"/>
      <c r="K68" s="578"/>
      <c r="L68" s="578"/>
      <c r="M68" s="578"/>
      <c r="N68" s="578"/>
      <c r="O68" s="578"/>
      <c r="P68" s="578"/>
      <c r="Q68" s="578"/>
      <c r="R68" s="578"/>
      <c r="S68" s="578"/>
      <c r="T68" s="578"/>
      <c r="U68" s="578"/>
      <c r="V68" s="578"/>
      <c r="W68" s="578"/>
      <c r="X68" s="578"/>
    </row>
    <row r="69" spans="1:24" s="572" customFormat="1" ht="23.25" customHeight="1">
      <c r="A69" s="802">
        <v>4</v>
      </c>
      <c r="B69" s="768" t="s">
        <v>810</v>
      </c>
      <c r="C69" s="768"/>
      <c r="D69" s="768"/>
      <c r="E69" s="768"/>
      <c r="F69" s="803"/>
      <c r="G69" s="803"/>
      <c r="H69" s="803"/>
      <c r="I69" s="803"/>
      <c r="J69" s="578"/>
      <c r="K69" s="578"/>
      <c r="L69" s="578"/>
      <c r="M69" s="578"/>
      <c r="N69" s="578"/>
      <c r="O69" s="578"/>
      <c r="P69" s="578"/>
      <c r="Q69" s="578"/>
      <c r="R69" s="578"/>
      <c r="S69" s="578"/>
      <c r="T69" s="578"/>
      <c r="U69" s="578"/>
      <c r="V69" s="578"/>
      <c r="W69" s="578"/>
      <c r="X69" s="578"/>
    </row>
    <row r="70" spans="1:24" s="572" customFormat="1" ht="21" customHeight="1">
      <c r="A70" s="802"/>
      <c r="B70" s="768"/>
      <c r="C70" s="768"/>
      <c r="D70" s="768"/>
      <c r="E70" s="768"/>
      <c r="F70" s="803"/>
      <c r="G70" s="803"/>
      <c r="H70" s="803"/>
      <c r="I70" s="803"/>
      <c r="J70" s="578"/>
      <c r="K70" s="578"/>
      <c r="L70" s="578"/>
      <c r="M70" s="578"/>
      <c r="N70" s="578"/>
      <c r="O70" s="578"/>
      <c r="P70" s="578"/>
      <c r="Q70" s="578"/>
      <c r="R70" s="578"/>
      <c r="S70" s="578"/>
      <c r="T70" s="578"/>
      <c r="U70" s="578"/>
      <c r="V70" s="578"/>
      <c r="W70" s="578"/>
      <c r="X70" s="578"/>
    </row>
    <row r="71" spans="1:24" s="572" customFormat="1" ht="20.25" customHeight="1">
      <c r="A71" s="802"/>
      <c r="B71" s="768"/>
      <c r="C71" s="768"/>
      <c r="D71" s="768"/>
      <c r="E71" s="768"/>
      <c r="F71" s="803"/>
      <c r="G71" s="803"/>
      <c r="H71" s="803"/>
      <c r="I71" s="803"/>
      <c r="J71" s="578"/>
      <c r="K71" s="578"/>
      <c r="L71" s="578"/>
      <c r="M71" s="578"/>
      <c r="N71" s="578"/>
      <c r="O71" s="578"/>
      <c r="P71" s="578"/>
      <c r="Q71" s="578"/>
      <c r="R71" s="578"/>
      <c r="S71" s="578"/>
      <c r="T71" s="578"/>
      <c r="U71" s="578"/>
      <c r="V71" s="578"/>
      <c r="W71" s="578"/>
      <c r="X71" s="578"/>
    </row>
    <row r="72" spans="1:24" s="572" customFormat="1" ht="21" customHeight="1">
      <c r="A72" s="802"/>
      <c r="B72" s="768"/>
      <c r="C72" s="768"/>
      <c r="D72" s="768"/>
      <c r="E72" s="768"/>
      <c r="F72" s="803"/>
      <c r="G72" s="803"/>
      <c r="H72" s="803"/>
      <c r="I72" s="803"/>
      <c r="J72" s="578"/>
      <c r="K72" s="578"/>
      <c r="L72" s="578"/>
      <c r="M72" s="578"/>
      <c r="N72" s="578"/>
      <c r="O72" s="578"/>
      <c r="P72" s="578"/>
      <c r="Q72" s="578"/>
      <c r="R72" s="578"/>
      <c r="S72" s="578"/>
      <c r="T72" s="578"/>
      <c r="U72" s="578"/>
      <c r="V72" s="578"/>
      <c r="W72" s="578"/>
      <c r="X72" s="578"/>
    </row>
    <row r="73" spans="1:24" s="572" customFormat="1" ht="25.15" customHeight="1">
      <c r="A73" s="804"/>
      <c r="E73" s="580" t="s">
        <v>741</v>
      </c>
      <c r="F73" s="769"/>
      <c r="G73" s="769"/>
      <c r="H73" s="769"/>
      <c r="I73" s="769"/>
      <c r="J73" s="578"/>
      <c r="K73" s="578"/>
      <c r="L73" s="578"/>
      <c r="M73" s="578"/>
      <c r="N73" s="578"/>
      <c r="O73" s="578"/>
      <c r="P73" s="578"/>
      <c r="Q73" s="578"/>
      <c r="R73" s="578"/>
      <c r="S73" s="578"/>
      <c r="T73" s="578"/>
      <c r="U73" s="578"/>
      <c r="V73" s="578"/>
      <c r="W73" s="578"/>
      <c r="X73" s="578"/>
    </row>
    <row r="74" spans="1:24" s="572" customFormat="1" ht="25.15" customHeight="1">
      <c r="A74" s="805"/>
      <c r="E74" s="580" t="s">
        <v>24</v>
      </c>
      <c r="F74" s="769"/>
      <c r="G74" s="769"/>
      <c r="H74" s="769"/>
      <c r="I74" s="769"/>
      <c r="J74" s="578"/>
      <c r="K74" s="578"/>
      <c r="L74" s="578"/>
      <c r="M74" s="578"/>
      <c r="N74" s="578"/>
      <c r="O74" s="578"/>
      <c r="P74" s="578"/>
      <c r="Q74" s="578"/>
      <c r="R74" s="578"/>
      <c r="S74" s="578"/>
      <c r="T74" s="578"/>
      <c r="U74" s="578"/>
      <c r="V74" s="578"/>
      <c r="W74" s="578"/>
      <c r="X74" s="578"/>
    </row>
    <row r="75" spans="1:24" s="572" customFormat="1" ht="25.15" customHeight="1">
      <c r="A75" s="806"/>
      <c r="B75" s="581"/>
      <c r="C75" s="581"/>
      <c r="D75" s="581"/>
      <c r="E75" s="582" t="s">
        <v>742</v>
      </c>
      <c r="F75" s="769"/>
      <c r="G75" s="769"/>
      <c r="H75" s="769"/>
      <c r="I75" s="769"/>
      <c r="J75" s="578"/>
      <c r="K75" s="578"/>
      <c r="L75" s="578"/>
      <c r="M75" s="578"/>
      <c r="N75" s="578"/>
      <c r="O75" s="578"/>
      <c r="P75" s="578"/>
      <c r="Q75" s="578"/>
      <c r="R75" s="578"/>
      <c r="S75" s="578"/>
      <c r="T75" s="578"/>
      <c r="U75" s="578"/>
      <c r="V75" s="578"/>
      <c r="W75" s="578"/>
      <c r="X75" s="578"/>
    </row>
    <row r="76" spans="1:24" s="572" customFormat="1" ht="16.5" customHeight="1">
      <c r="A76" s="807"/>
      <c r="B76" s="808"/>
      <c r="C76" s="808"/>
      <c r="D76" s="808"/>
      <c r="E76" s="808"/>
      <c r="F76" s="808"/>
      <c r="G76" s="808"/>
      <c r="H76" s="808"/>
      <c r="I76" s="809"/>
      <c r="J76" s="578"/>
      <c r="K76" s="578"/>
      <c r="L76" s="578"/>
      <c r="M76" s="578"/>
      <c r="N76" s="578"/>
      <c r="O76" s="578"/>
      <c r="P76" s="578"/>
      <c r="Q76" s="578"/>
      <c r="R76" s="578"/>
      <c r="S76" s="578"/>
      <c r="T76" s="578"/>
      <c r="U76" s="578"/>
      <c r="V76" s="578"/>
      <c r="W76" s="578"/>
      <c r="X76" s="578"/>
    </row>
    <row r="77" spans="1:24" s="572" customFormat="1" ht="25.15" customHeight="1">
      <c r="A77" s="583" t="s">
        <v>811</v>
      </c>
      <c r="B77" s="810" t="s">
        <v>812</v>
      </c>
      <c r="C77" s="811"/>
      <c r="D77" s="811"/>
      <c r="E77" s="812"/>
      <c r="F77" s="584"/>
      <c r="G77" s="585"/>
      <c r="H77" s="584"/>
      <c r="I77" s="586"/>
      <c r="J77" s="578"/>
      <c r="K77" s="578"/>
      <c r="L77" s="578"/>
      <c r="M77" s="578"/>
      <c r="N77" s="578"/>
      <c r="O77" s="578"/>
      <c r="P77" s="578"/>
      <c r="Q77" s="578"/>
      <c r="R77" s="578"/>
      <c r="S77" s="578"/>
      <c r="T77" s="578"/>
      <c r="U77" s="578"/>
      <c r="V77" s="578"/>
      <c r="W77" s="578"/>
      <c r="X77" s="578"/>
    </row>
    <row r="78" spans="1:24" s="572" customFormat="1" ht="36" customHeight="1">
      <c r="A78" s="587"/>
      <c r="B78" s="810"/>
      <c r="C78" s="811"/>
      <c r="D78" s="811"/>
      <c r="E78" s="812"/>
      <c r="F78" s="588"/>
      <c r="G78" s="589"/>
      <c r="H78" s="588"/>
      <c r="I78" s="590"/>
      <c r="J78" s="578"/>
      <c r="K78" s="578"/>
      <c r="L78" s="578"/>
      <c r="M78" s="578"/>
      <c r="N78" s="578"/>
      <c r="O78" s="578"/>
      <c r="P78" s="578"/>
      <c r="Q78" s="578"/>
      <c r="R78" s="578"/>
      <c r="S78" s="578"/>
      <c r="T78" s="578"/>
      <c r="U78" s="578"/>
      <c r="V78" s="578"/>
      <c r="W78" s="578"/>
      <c r="X78" s="578"/>
    </row>
    <row r="79" spans="1:24" s="572" customFormat="1" ht="11.25" customHeight="1">
      <c r="A79" s="587"/>
      <c r="B79" s="591"/>
      <c r="C79" s="591"/>
      <c r="D79" s="591"/>
      <c r="E79" s="591"/>
      <c r="F79" s="813"/>
      <c r="G79" s="814"/>
      <c r="H79" s="813"/>
      <c r="I79" s="814"/>
      <c r="J79" s="578"/>
      <c r="K79" s="578"/>
      <c r="L79" s="578"/>
      <c r="M79" s="578"/>
      <c r="N79" s="578"/>
      <c r="O79" s="578"/>
      <c r="P79" s="578"/>
      <c r="Q79" s="578"/>
      <c r="R79" s="578"/>
      <c r="S79" s="578"/>
      <c r="T79" s="578"/>
      <c r="U79" s="578"/>
      <c r="V79" s="578"/>
      <c r="W79" s="578"/>
      <c r="X79" s="578"/>
    </row>
    <row r="80" spans="1:24" s="572" customFormat="1" ht="0.75" customHeight="1">
      <c r="A80" s="587"/>
      <c r="B80" s="592"/>
      <c r="C80" s="592"/>
      <c r="D80" s="592"/>
      <c r="E80" s="592"/>
      <c r="F80" s="815"/>
      <c r="G80" s="816"/>
      <c r="H80" s="588"/>
      <c r="I80" s="590"/>
      <c r="J80" s="578"/>
      <c r="K80" s="578"/>
      <c r="L80" s="578"/>
      <c r="M80" s="578"/>
      <c r="N80" s="578"/>
      <c r="O80" s="578"/>
      <c r="P80" s="578"/>
      <c r="Q80" s="578"/>
      <c r="R80" s="578"/>
      <c r="S80" s="578"/>
      <c r="T80" s="578"/>
      <c r="U80" s="578"/>
      <c r="V80" s="578"/>
      <c r="W80" s="578"/>
      <c r="X80" s="578"/>
    </row>
    <row r="81" spans="1:24" s="572" customFormat="1" ht="3.75" customHeight="1">
      <c r="A81" s="587"/>
      <c r="B81" s="593"/>
      <c r="C81" s="593"/>
      <c r="D81" s="593"/>
      <c r="E81" s="593"/>
      <c r="F81" s="817"/>
      <c r="G81" s="818"/>
      <c r="H81" s="817"/>
      <c r="I81" s="818"/>
      <c r="J81" s="578"/>
      <c r="K81" s="578"/>
      <c r="L81" s="578"/>
      <c r="M81" s="578"/>
      <c r="N81" s="578"/>
      <c r="O81" s="578"/>
      <c r="P81" s="578"/>
      <c r="Q81" s="578"/>
      <c r="R81" s="578"/>
      <c r="S81" s="578"/>
      <c r="T81" s="578"/>
      <c r="U81" s="578"/>
      <c r="V81" s="578"/>
      <c r="W81" s="578"/>
      <c r="X81" s="578"/>
    </row>
    <row r="82" spans="1:24" s="572" customFormat="1" ht="38.25" customHeight="1">
      <c r="A82" s="594">
        <v>5</v>
      </c>
      <c r="B82" s="819" t="s">
        <v>813</v>
      </c>
      <c r="C82" s="819"/>
      <c r="D82" s="819"/>
      <c r="E82" s="820"/>
      <c r="F82" s="821"/>
      <c r="G82" s="822"/>
      <c r="H82" s="822"/>
      <c r="I82" s="823"/>
      <c r="J82" s="578"/>
      <c r="K82" s="578"/>
      <c r="L82" s="578"/>
      <c r="M82" s="578"/>
      <c r="N82" s="578"/>
      <c r="O82" s="578"/>
      <c r="P82" s="578"/>
      <c r="Q82" s="578"/>
      <c r="R82" s="578"/>
      <c r="S82" s="578"/>
      <c r="T82" s="578"/>
      <c r="U82" s="578"/>
      <c r="V82" s="578"/>
      <c r="W82" s="578"/>
      <c r="X82" s="578"/>
    </row>
    <row r="83" spans="1:24" s="572" customFormat="1" ht="23.25" customHeight="1">
      <c r="A83" s="595" t="s">
        <v>621</v>
      </c>
      <c r="B83" s="824" t="s">
        <v>814</v>
      </c>
      <c r="C83" s="824"/>
      <c r="D83" s="824"/>
      <c r="E83" s="824"/>
      <c r="F83" s="825"/>
      <c r="G83" s="825"/>
      <c r="H83" s="825"/>
      <c r="I83" s="825"/>
      <c r="J83" s="578"/>
      <c r="K83" s="578"/>
      <c r="L83" s="578"/>
      <c r="M83" s="596"/>
      <c r="N83" s="578"/>
      <c r="O83" s="578"/>
      <c r="P83" s="578"/>
      <c r="Q83" s="578"/>
      <c r="R83" s="578"/>
      <c r="S83" s="578"/>
      <c r="T83" s="578"/>
      <c r="U83" s="578"/>
      <c r="V83" s="578"/>
      <c r="W83" s="578"/>
      <c r="X83" s="578"/>
    </row>
    <row r="84" spans="1:24" s="572" customFormat="1" ht="40.5" customHeight="1">
      <c r="A84" s="597" t="s">
        <v>624</v>
      </c>
      <c r="B84" s="824" t="s">
        <v>815</v>
      </c>
      <c r="C84" s="824"/>
      <c r="D84" s="824"/>
      <c r="E84" s="827"/>
      <c r="F84" s="825"/>
      <c r="G84" s="825"/>
      <c r="H84" s="828"/>
      <c r="I84" s="829"/>
      <c r="J84" s="578"/>
      <c r="K84" s="578"/>
      <c r="L84" s="578"/>
      <c r="M84" s="578"/>
      <c r="N84" s="578"/>
      <c r="O84" s="578"/>
      <c r="P84" s="578"/>
      <c r="Q84" s="578"/>
      <c r="R84" s="578"/>
      <c r="S84" s="578"/>
      <c r="T84" s="578"/>
      <c r="U84" s="578"/>
      <c r="V84" s="578"/>
      <c r="W84" s="578"/>
      <c r="X84" s="578"/>
    </row>
    <row r="85" spans="1:24" s="572" customFormat="1" ht="18.75" customHeight="1">
      <c r="A85" s="598"/>
      <c r="B85" s="826"/>
      <c r="C85" s="824"/>
      <c r="D85" s="824"/>
      <c r="E85" s="827"/>
      <c r="F85" s="821"/>
      <c r="G85" s="822"/>
      <c r="H85" s="822"/>
      <c r="I85" s="823"/>
      <c r="J85" s="578"/>
      <c r="K85" s="578"/>
      <c r="L85" s="578"/>
      <c r="M85" s="578"/>
      <c r="N85" s="578"/>
      <c r="O85" s="578"/>
      <c r="P85" s="578"/>
      <c r="Q85" s="578"/>
      <c r="R85" s="578"/>
      <c r="S85" s="578"/>
      <c r="T85" s="578"/>
      <c r="U85" s="578"/>
      <c r="V85" s="578"/>
      <c r="W85" s="578"/>
      <c r="X85" s="578"/>
    </row>
    <row r="86" spans="1:24" s="572" customFormat="1" ht="82.5" customHeight="1">
      <c r="A86" s="583">
        <v>6</v>
      </c>
      <c r="B86" s="826" t="s">
        <v>816</v>
      </c>
      <c r="C86" s="824"/>
      <c r="D86" s="824"/>
      <c r="E86" s="827"/>
      <c r="F86" s="830"/>
      <c r="G86" s="829"/>
      <c r="H86" s="830"/>
      <c r="I86" s="829"/>
      <c r="J86" s="578"/>
      <c r="K86" s="578"/>
      <c r="L86" s="578"/>
      <c r="M86" s="578"/>
      <c r="N86" s="578"/>
      <c r="O86" s="578"/>
      <c r="P86" s="578"/>
      <c r="Q86" s="578"/>
      <c r="R86" s="578"/>
      <c r="S86" s="578"/>
      <c r="T86" s="578"/>
      <c r="U86" s="578"/>
      <c r="V86" s="578"/>
      <c r="W86" s="578"/>
      <c r="X86" s="578"/>
    </row>
    <row r="87" spans="1:24" s="572" customFormat="1" ht="26.25" customHeight="1">
      <c r="A87" s="599">
        <v>7</v>
      </c>
      <c r="B87" s="826" t="s">
        <v>817</v>
      </c>
      <c r="C87" s="824"/>
      <c r="D87" s="824"/>
      <c r="E87" s="824"/>
      <c r="F87" s="825"/>
      <c r="G87" s="825"/>
      <c r="H87" s="825"/>
      <c r="I87" s="825"/>
      <c r="J87" s="578"/>
      <c r="K87" s="578"/>
      <c r="L87" s="578"/>
      <c r="M87" s="578"/>
      <c r="N87" s="578"/>
      <c r="O87" s="578"/>
      <c r="P87" s="578"/>
      <c r="Q87" s="578"/>
      <c r="R87" s="578"/>
      <c r="S87" s="578"/>
      <c r="T87" s="578"/>
      <c r="U87" s="578"/>
      <c r="V87" s="578"/>
      <c r="W87" s="578"/>
      <c r="X87" s="578"/>
    </row>
    <row r="88" spans="1:24" s="572" customFormat="1" ht="43.5" customHeight="1">
      <c r="A88" s="599">
        <v>8</v>
      </c>
      <c r="B88" s="826" t="s">
        <v>818</v>
      </c>
      <c r="C88" s="824"/>
      <c r="D88" s="824"/>
      <c r="E88" s="824"/>
      <c r="F88" s="825"/>
      <c r="G88" s="825"/>
      <c r="H88" s="825"/>
      <c r="I88" s="825"/>
      <c r="J88" s="578"/>
      <c r="K88" s="578"/>
      <c r="L88" s="578"/>
      <c r="M88" s="578"/>
      <c r="N88" s="578"/>
      <c r="O88" s="578"/>
      <c r="P88" s="578"/>
      <c r="Q88" s="578"/>
      <c r="R88" s="578"/>
      <c r="S88" s="578"/>
      <c r="T88" s="578"/>
      <c r="U88" s="578"/>
      <c r="V88" s="578"/>
      <c r="W88" s="578"/>
      <c r="X88" s="578"/>
    </row>
    <row r="89" spans="1:24" s="572" customFormat="1" ht="43.5" customHeight="1">
      <c r="A89" s="575"/>
      <c r="B89" s="592"/>
      <c r="C89" s="592"/>
      <c r="D89" s="592"/>
      <c r="E89" s="592"/>
      <c r="F89" s="600"/>
      <c r="G89" s="600"/>
      <c r="H89" s="600"/>
      <c r="I89" s="600"/>
      <c r="J89" s="578"/>
      <c r="K89" s="578"/>
      <c r="L89" s="578"/>
      <c r="M89" s="578"/>
      <c r="N89" s="578"/>
      <c r="O89" s="578"/>
      <c r="P89" s="578"/>
      <c r="Q89" s="578"/>
      <c r="R89" s="578"/>
      <c r="S89" s="578"/>
      <c r="T89" s="578"/>
      <c r="U89" s="578"/>
      <c r="V89" s="578"/>
      <c r="W89" s="578"/>
      <c r="X89" s="578"/>
    </row>
    <row r="90" spans="1:24" s="572" customFormat="1" ht="16.5" customHeight="1">
      <c r="A90" s="570" t="s">
        <v>819</v>
      </c>
      <c r="B90" s="760" t="s">
        <v>743</v>
      </c>
      <c r="C90" s="760"/>
      <c r="D90" s="760"/>
      <c r="E90" s="760"/>
      <c r="F90" s="760"/>
      <c r="G90" s="760"/>
      <c r="H90" s="760"/>
      <c r="I90" s="760"/>
      <c r="J90" s="573"/>
    </row>
    <row r="91" spans="1:24" s="572" customFormat="1" ht="9" customHeight="1">
      <c r="A91" s="573"/>
      <c r="B91" s="575"/>
      <c r="C91" s="575"/>
      <c r="D91" s="575"/>
      <c r="E91" s="575"/>
      <c r="F91" s="575"/>
      <c r="G91" s="575"/>
      <c r="H91" s="575"/>
      <c r="I91" s="573"/>
      <c r="J91" s="573"/>
    </row>
    <row r="92" spans="1:24" s="572" customFormat="1" ht="18" customHeight="1">
      <c r="A92" s="601"/>
      <c r="B92" s="834" t="s">
        <v>820</v>
      </c>
      <c r="C92" s="834"/>
      <c r="D92" s="834"/>
      <c r="E92" s="834"/>
      <c r="F92" s="834"/>
      <c r="G92" s="834"/>
      <c r="H92" s="834"/>
      <c r="I92" s="834"/>
    </row>
    <row r="93" spans="1:24" s="572" customFormat="1" ht="9" customHeight="1">
      <c r="A93" s="573"/>
      <c r="B93" s="575"/>
      <c r="C93" s="575"/>
      <c r="D93" s="575"/>
      <c r="E93" s="575"/>
      <c r="F93" s="575"/>
      <c r="G93" s="575"/>
      <c r="H93" s="575"/>
      <c r="I93" s="573"/>
      <c r="J93" s="573"/>
    </row>
    <row r="94" spans="1:24" s="572" customFormat="1" ht="39" hidden="1" customHeight="1">
      <c r="A94" s="602" t="s">
        <v>419</v>
      </c>
      <c r="B94" s="835" t="s">
        <v>821</v>
      </c>
      <c r="C94" s="835"/>
      <c r="D94" s="835"/>
      <c r="E94" s="835"/>
      <c r="F94" s="835"/>
      <c r="G94" s="835"/>
      <c r="H94" s="835"/>
      <c r="I94" s="835"/>
      <c r="J94" s="573"/>
    </row>
    <row r="95" spans="1:24" s="572" customFormat="1" ht="409.5" customHeight="1">
      <c r="A95" s="602" t="s">
        <v>419</v>
      </c>
      <c r="B95" s="838" t="s">
        <v>850</v>
      </c>
      <c r="C95" s="838"/>
      <c r="D95" s="838"/>
      <c r="E95" s="838"/>
      <c r="F95" s="838"/>
      <c r="G95" s="838"/>
      <c r="H95" s="838"/>
      <c r="I95" s="838"/>
      <c r="J95" s="573"/>
    </row>
    <row r="96" spans="1:24" s="572" customFormat="1" ht="348" customHeight="1">
      <c r="A96" s="602"/>
      <c r="B96" s="835" t="s">
        <v>822</v>
      </c>
      <c r="C96" s="835"/>
      <c r="D96" s="835"/>
      <c r="E96" s="835"/>
      <c r="F96" s="835"/>
      <c r="G96" s="835"/>
      <c r="H96" s="835"/>
      <c r="I96" s="835"/>
      <c r="J96" s="573"/>
    </row>
    <row r="97" spans="1:14" s="572" customFormat="1" ht="115.5" customHeight="1">
      <c r="A97" s="603"/>
      <c r="B97" s="836" t="s">
        <v>823</v>
      </c>
      <c r="C97" s="837"/>
      <c r="D97" s="837"/>
      <c r="E97" s="837"/>
      <c r="F97" s="837"/>
      <c r="G97" s="837"/>
      <c r="H97" s="837"/>
      <c r="I97" s="837"/>
      <c r="J97" s="573"/>
    </row>
    <row r="98" spans="1:14" s="572" customFormat="1" ht="12.75" hidden="1" customHeight="1">
      <c r="A98" s="603"/>
      <c r="B98" s="575"/>
      <c r="C98" s="575"/>
      <c r="D98" s="575"/>
      <c r="E98" s="575"/>
      <c r="F98" s="575"/>
      <c r="G98" s="575"/>
      <c r="H98" s="575"/>
      <c r="I98" s="573"/>
      <c r="J98" s="573"/>
    </row>
    <row r="99" spans="1:14" s="572" customFormat="1" ht="35.25" hidden="1" customHeight="1">
      <c r="A99" s="602" t="s">
        <v>824</v>
      </c>
      <c r="B99" s="838" t="s">
        <v>825</v>
      </c>
      <c r="C99" s="838"/>
      <c r="D99" s="838"/>
      <c r="E99" s="838"/>
      <c r="F99" s="838"/>
      <c r="G99" s="838"/>
      <c r="H99" s="838"/>
      <c r="I99" s="838"/>
      <c r="J99" s="573"/>
    </row>
    <row r="100" spans="1:14" s="572" customFormat="1" ht="10.5" hidden="1" customHeight="1">
      <c r="A100" s="604"/>
      <c r="B100" s="605"/>
      <c r="C100" s="605"/>
      <c r="D100" s="605"/>
      <c r="E100" s="605"/>
      <c r="F100" s="605"/>
      <c r="G100" s="605"/>
      <c r="H100" s="605"/>
      <c r="I100" s="605"/>
      <c r="J100" s="573"/>
    </row>
    <row r="101" spans="1:14" s="572" customFormat="1" ht="96" hidden="1" customHeight="1">
      <c r="A101" s="431"/>
      <c r="B101" s="836" t="s">
        <v>826</v>
      </c>
      <c r="C101" s="836"/>
      <c r="D101" s="836"/>
      <c r="E101" s="836"/>
      <c r="F101" s="836"/>
      <c r="G101" s="836"/>
      <c r="H101" s="836"/>
      <c r="I101" s="836"/>
    </row>
    <row r="102" spans="1:14" s="572" customFormat="1" ht="12.75" hidden="1" customHeight="1">
      <c r="B102" s="606"/>
      <c r="C102" s="606"/>
      <c r="D102" s="606"/>
      <c r="E102" s="606"/>
      <c r="F102" s="606"/>
      <c r="G102" s="606"/>
      <c r="H102" s="606"/>
      <c r="I102" s="606"/>
    </row>
    <row r="103" spans="1:14" s="572" customFormat="1" ht="87" hidden="1" customHeight="1">
      <c r="B103" s="839"/>
      <c r="C103" s="839"/>
      <c r="D103" s="839"/>
      <c r="E103" s="839"/>
      <c r="F103" s="839"/>
      <c r="G103" s="839"/>
      <c r="H103" s="839"/>
      <c r="I103" s="839"/>
    </row>
    <row r="104" spans="1:14" s="572" customFormat="1" ht="31.5" hidden="1" customHeight="1">
      <c r="A104" s="573"/>
      <c r="B104" s="831"/>
      <c r="C104" s="831"/>
      <c r="D104" s="831"/>
      <c r="E104" s="831"/>
      <c r="F104" s="831"/>
      <c r="G104" s="831"/>
      <c r="H104" s="831"/>
      <c r="I104" s="831"/>
      <c r="J104" s="573"/>
    </row>
    <row r="105" spans="1:14" s="572" customFormat="1" ht="15" hidden="1" customHeight="1">
      <c r="A105" s="573"/>
      <c r="B105" s="607"/>
      <c r="C105" s="607"/>
      <c r="D105" s="607"/>
      <c r="E105" s="607"/>
      <c r="F105" s="607"/>
      <c r="G105" s="607"/>
      <c r="H105" s="607"/>
      <c r="I105" s="607"/>
      <c r="J105" s="573"/>
    </row>
    <row r="106" spans="1:14" s="572" customFormat="1" ht="35.65" customHeight="1">
      <c r="A106" s="608"/>
      <c r="B106" s="832" t="s">
        <v>827</v>
      </c>
      <c r="C106" s="832"/>
      <c r="D106" s="832"/>
      <c r="E106" s="832"/>
      <c r="F106" s="832"/>
      <c r="G106" s="832"/>
      <c r="H106" s="832"/>
      <c r="I106" s="832"/>
      <c r="J106" s="573"/>
    </row>
    <row r="107" spans="1:14" s="572" customFormat="1" ht="38.65" customHeight="1">
      <c r="A107" s="608"/>
      <c r="B107" s="832" t="s">
        <v>828</v>
      </c>
      <c r="C107" s="832"/>
      <c r="D107" s="832"/>
      <c r="E107" s="832"/>
      <c r="F107" s="832"/>
      <c r="G107" s="832"/>
      <c r="H107" s="832"/>
      <c r="I107" s="832"/>
      <c r="J107" s="573"/>
    </row>
    <row r="108" spans="1:14" s="611" customFormat="1" ht="38.65" customHeight="1">
      <c r="A108" s="609"/>
      <c r="B108" s="833" t="s">
        <v>829</v>
      </c>
      <c r="C108" s="833"/>
      <c r="D108" s="833"/>
      <c r="E108" s="833"/>
      <c r="F108" s="833"/>
      <c r="G108" s="833"/>
      <c r="H108" s="833"/>
      <c r="I108" s="833"/>
      <c r="J108" s="610"/>
    </row>
    <row r="109" spans="1:14" ht="15.75" hidden="1" customHeight="1">
      <c r="A109" s="504"/>
      <c r="B109" s="508"/>
      <c r="C109" s="508"/>
      <c r="D109" s="508"/>
      <c r="E109" s="508"/>
      <c r="F109" s="508"/>
      <c r="G109" s="508"/>
      <c r="H109" s="508"/>
      <c r="I109" s="508"/>
      <c r="J109" s="487"/>
      <c r="N109" s="486">
        <f>N20</f>
        <v>2</v>
      </c>
    </row>
    <row r="110" spans="1:14" ht="7.5" customHeight="1">
      <c r="A110" s="504"/>
      <c r="B110" s="508"/>
      <c r="C110" s="508"/>
      <c r="D110" s="508"/>
      <c r="E110" s="508"/>
      <c r="F110" s="508"/>
      <c r="G110" s="508"/>
      <c r="H110" s="508"/>
      <c r="I110" s="508"/>
      <c r="J110" s="487"/>
      <c r="N110" s="486"/>
    </row>
    <row r="111" spans="1:14" ht="20.25" customHeight="1">
      <c r="A111" s="510">
        <v>4</v>
      </c>
      <c r="B111" s="753" t="s">
        <v>744</v>
      </c>
      <c r="C111" s="753"/>
      <c r="D111" s="753"/>
      <c r="E111" s="753"/>
      <c r="F111" s="753"/>
      <c r="G111" s="753"/>
      <c r="H111" s="753"/>
      <c r="I111" s="753"/>
      <c r="J111" s="487"/>
      <c r="N111" s="486">
        <f>N21</f>
        <v>1</v>
      </c>
    </row>
    <row r="112" spans="1:14" ht="29.25" customHeight="1">
      <c r="A112" s="496"/>
      <c r="B112" s="696" t="str">
        <f>IF(N109=1, "Name of the Bidder", IF(N109=2, "Name of the Bidder", IF(N109=3, "Name of Lead Partner of Joint Venture", "")))</f>
        <v>Name of the Bidder</v>
      </c>
      <c r="C112" s="730"/>
      <c r="D112" s="730"/>
      <c r="E112" s="730"/>
      <c r="F112" s="696"/>
      <c r="G112" s="730"/>
      <c r="H112" s="730"/>
      <c r="I112" s="697"/>
      <c r="J112" s="487"/>
    </row>
    <row r="113" spans="1:10" ht="20.25" customHeight="1">
      <c r="A113" s="511" t="s">
        <v>714</v>
      </c>
      <c r="B113" s="754" t="s">
        <v>753</v>
      </c>
      <c r="C113" s="754"/>
      <c r="D113" s="754"/>
      <c r="E113" s="754"/>
      <c r="F113" s="754"/>
      <c r="G113" s="754"/>
      <c r="H113" s="754"/>
      <c r="I113" s="754"/>
      <c r="J113" s="487"/>
    </row>
    <row r="114" spans="1:10" ht="19.5" customHeight="1">
      <c r="A114" s="511"/>
      <c r="B114" s="527"/>
      <c r="C114" s="513"/>
      <c r="D114" s="733" t="s">
        <v>833</v>
      </c>
      <c r="E114" s="735"/>
      <c r="F114" s="733"/>
      <c r="G114" s="735"/>
      <c r="H114" s="733" t="s">
        <v>748</v>
      </c>
      <c r="I114" s="735"/>
      <c r="J114" s="487"/>
    </row>
    <row r="115" spans="1:10" ht="47.25" customHeight="1">
      <c r="A115" s="511"/>
      <c r="B115" s="527"/>
      <c r="C115" s="513"/>
      <c r="D115" s="734"/>
      <c r="E115" s="736"/>
      <c r="F115" s="734"/>
      <c r="G115" s="736"/>
      <c r="H115" s="734"/>
      <c r="I115" s="736"/>
      <c r="J115" s="487"/>
    </row>
    <row r="116" spans="1:10" ht="17.25" customHeight="1">
      <c r="A116" s="516" t="s">
        <v>751</v>
      </c>
      <c r="B116" s="720" t="s">
        <v>752</v>
      </c>
      <c r="C116" s="703"/>
      <c r="D116" s="721"/>
      <c r="E116" s="722"/>
      <c r="F116" s="721"/>
      <c r="G116" s="722"/>
      <c r="H116" s="721"/>
      <c r="I116" s="722"/>
      <c r="J116" s="487"/>
    </row>
    <row r="117" spans="1:10" ht="17.25" hidden="1" customHeight="1">
      <c r="A117" s="516"/>
      <c r="B117" s="723" t="s">
        <v>843</v>
      </c>
      <c r="C117" s="723"/>
      <c r="D117" s="724"/>
      <c r="E117" s="720"/>
      <c r="F117" s="517" t="s">
        <v>607</v>
      </c>
      <c r="G117" s="518"/>
      <c r="H117" s="518"/>
      <c r="I117" s="519"/>
      <c r="J117" s="487"/>
    </row>
    <row r="118" spans="1:10" ht="15.75" customHeight="1">
      <c r="A118" s="516">
        <v>1</v>
      </c>
      <c r="B118" s="745" t="s">
        <v>844</v>
      </c>
      <c r="C118" s="746"/>
      <c r="D118" s="726"/>
      <c r="E118" s="727"/>
      <c r="F118" s="520"/>
      <c r="G118" s="521"/>
      <c r="H118" s="726"/>
      <c r="I118" s="727"/>
      <c r="J118" s="487"/>
    </row>
    <row r="119" spans="1:10" ht="15.75" customHeight="1">
      <c r="A119" s="516">
        <v>2</v>
      </c>
      <c r="B119" s="745" t="s">
        <v>845</v>
      </c>
      <c r="C119" s="746"/>
      <c r="D119" s="718"/>
      <c r="E119" s="719"/>
      <c r="F119" s="522"/>
      <c r="G119" s="523"/>
      <c r="H119" s="718"/>
      <c r="I119" s="719"/>
    </row>
    <row r="120" spans="1:10" ht="15.75" customHeight="1">
      <c r="A120" s="516">
        <v>3</v>
      </c>
      <c r="B120" s="613" t="s">
        <v>846</v>
      </c>
      <c r="C120" s="614"/>
      <c r="D120" s="718"/>
      <c r="E120" s="719"/>
      <c r="F120" s="522"/>
      <c r="G120" s="523"/>
      <c r="H120" s="718"/>
      <c r="I120" s="719"/>
      <c r="J120" s="487"/>
    </row>
    <row r="121" spans="1:10" ht="16.5" customHeight="1">
      <c r="A121" s="516">
        <v>4</v>
      </c>
      <c r="B121" s="613" t="s">
        <v>847</v>
      </c>
      <c r="C121" s="614"/>
      <c r="D121" s="718"/>
      <c r="E121" s="719"/>
      <c r="F121" s="522"/>
      <c r="G121" s="523"/>
      <c r="H121" s="718"/>
      <c r="I121" s="719"/>
      <c r="J121" s="487"/>
    </row>
    <row r="122" spans="1:10" ht="15.75" customHeight="1">
      <c r="A122" s="516">
        <v>5</v>
      </c>
      <c r="B122" s="613" t="s">
        <v>848</v>
      </c>
      <c r="C122" s="614"/>
      <c r="D122" s="718"/>
      <c r="E122" s="719"/>
      <c r="F122" s="522"/>
      <c r="G122" s="523"/>
      <c r="H122" s="718"/>
      <c r="I122" s="719"/>
      <c r="J122" s="487"/>
    </row>
    <row r="123" spans="1:10" ht="45.75" customHeight="1">
      <c r="A123" s="516"/>
      <c r="B123" s="739" t="s">
        <v>756</v>
      </c>
      <c r="C123" s="672"/>
      <c r="D123" s="673"/>
      <c r="E123" s="674"/>
      <c r="F123" s="524"/>
      <c r="G123" s="525"/>
      <c r="H123" s="673"/>
      <c r="I123" s="674"/>
      <c r="J123" s="487"/>
    </row>
    <row r="124" spans="1:10" ht="51" hidden="1" customHeight="1">
      <c r="A124" s="516"/>
      <c r="B124" s="675" t="s">
        <v>762</v>
      </c>
      <c r="C124" s="675"/>
      <c r="D124" s="676"/>
      <c r="E124" s="676"/>
      <c r="F124" s="676"/>
      <c r="G124" s="676"/>
      <c r="H124" s="676"/>
      <c r="I124" s="677"/>
      <c r="J124" s="487"/>
    </row>
    <row r="125" spans="1:10" ht="16.5" hidden="1" customHeight="1">
      <c r="A125" s="516"/>
      <c r="B125" s="508"/>
      <c r="C125" s="508"/>
      <c r="D125" s="505"/>
      <c r="E125" s="505"/>
      <c r="F125" s="505"/>
      <c r="G125" s="505"/>
      <c r="H125" s="505"/>
      <c r="I125" s="505"/>
      <c r="J125" s="487"/>
    </row>
    <row r="126" spans="1:10" ht="16.5" hidden="1" customHeight="1">
      <c r="A126" s="511" t="s">
        <v>718</v>
      </c>
      <c r="B126" s="697" t="s">
        <v>757</v>
      </c>
      <c r="C126" s="678"/>
      <c r="D126" s="679"/>
      <c r="E126" s="680"/>
      <c r="F126" s="679"/>
      <c r="G126" s="680"/>
      <c r="H126" s="679"/>
      <c r="I126" s="680"/>
      <c r="J126" s="487"/>
    </row>
    <row r="127" spans="1:10" ht="28.5" hidden="1" customHeight="1">
      <c r="A127" s="511"/>
      <c r="B127" s="730"/>
      <c r="C127" s="697"/>
      <c r="D127" s="668" t="s">
        <v>749</v>
      </c>
      <c r="E127" s="669"/>
      <c r="F127" s="668" t="s">
        <v>758</v>
      </c>
      <c r="G127" s="669"/>
      <c r="H127" s="668" t="s">
        <v>763</v>
      </c>
      <c r="I127" s="669"/>
      <c r="J127" s="487"/>
    </row>
    <row r="128" spans="1:10" ht="56.25" hidden="1" customHeight="1">
      <c r="A128" s="516"/>
      <c r="B128" s="751" t="s">
        <v>759</v>
      </c>
      <c r="C128" s="670"/>
      <c r="D128" s="671"/>
      <c r="E128" s="671"/>
      <c r="F128" s="671"/>
      <c r="G128" s="671"/>
      <c r="H128" s="671"/>
      <c r="I128" s="671"/>
    </row>
    <row r="129" spans="1:10" ht="15.75" hidden="1" customHeight="1">
      <c r="A129" s="516"/>
      <c r="B129" s="752" t="s">
        <v>760</v>
      </c>
      <c r="C129" s="713"/>
      <c r="D129" s="714"/>
      <c r="E129" s="715"/>
      <c r="F129" s="714"/>
      <c r="G129" s="715"/>
      <c r="H129" s="714"/>
      <c r="I129" s="715"/>
      <c r="J129" s="487"/>
    </row>
    <row r="130" spans="1:10" ht="66.75" hidden="1" customHeight="1">
      <c r="A130" s="516"/>
      <c r="B130" s="751" t="s">
        <v>761</v>
      </c>
      <c r="C130" s="670"/>
      <c r="D130" s="671"/>
      <c r="E130" s="671"/>
      <c r="F130" s="671"/>
      <c r="G130" s="671"/>
      <c r="H130" s="671"/>
      <c r="I130" s="671"/>
      <c r="J130" s="487"/>
    </row>
    <row r="131" spans="1:10" ht="20.25" hidden="1" customHeight="1">
      <c r="A131" s="516"/>
      <c r="B131" s="528"/>
      <c r="C131" s="528"/>
      <c r="D131" s="529"/>
      <c r="E131" s="529"/>
      <c r="F131" s="529"/>
      <c r="G131" s="529"/>
      <c r="H131" s="529"/>
      <c r="I131" s="529"/>
      <c r="J131" s="487"/>
    </row>
    <row r="132" spans="1:10" ht="32.25" hidden="1" customHeight="1">
      <c r="A132" s="496"/>
      <c r="B132" s="730" t="str">
        <f>IF(AND(N109=2,N111="2 or more"),"Name of Other Partner-2 of JV", "")</f>
        <v/>
      </c>
      <c r="C132" s="730"/>
      <c r="D132" s="730"/>
      <c r="E132" s="730"/>
      <c r="F132" s="696" t="e">
        <f>'[10]Name of Bidder'!C23</f>
        <v>#REF!</v>
      </c>
      <c r="G132" s="730"/>
      <c r="H132" s="730"/>
      <c r="I132" s="697"/>
      <c r="J132" s="487"/>
    </row>
    <row r="133" spans="1:10" ht="29.25" hidden="1" customHeight="1">
      <c r="A133" s="496" t="s">
        <v>745</v>
      </c>
      <c r="B133" s="696" t="s">
        <v>746</v>
      </c>
      <c r="C133" s="730"/>
      <c r="D133" s="730"/>
      <c r="E133" s="730"/>
      <c r="F133" s="730"/>
      <c r="G133" s="730"/>
      <c r="H133" s="730"/>
      <c r="I133" s="730"/>
      <c r="J133" s="487"/>
    </row>
    <row r="134" spans="1:10" ht="19.5" hidden="1" customHeight="1">
      <c r="A134" s="511"/>
      <c r="B134" s="512"/>
      <c r="C134" s="513"/>
      <c r="D134" s="731" t="s">
        <v>747</v>
      </c>
      <c r="E134" s="732"/>
      <c r="F134" s="733" t="s">
        <v>763</v>
      </c>
      <c r="G134" s="735" t="s">
        <v>764</v>
      </c>
      <c r="H134" s="733" t="s">
        <v>748</v>
      </c>
      <c r="I134" s="735"/>
      <c r="J134" s="487"/>
    </row>
    <row r="135" spans="1:10" ht="47.25" hidden="1" customHeight="1">
      <c r="A135" s="511"/>
      <c r="B135" s="512"/>
      <c r="C135" s="513"/>
      <c r="D135" s="514" t="s">
        <v>749</v>
      </c>
      <c r="E135" s="515" t="s">
        <v>750</v>
      </c>
      <c r="F135" s="734"/>
      <c r="G135" s="736"/>
      <c r="H135" s="734"/>
      <c r="I135" s="736"/>
      <c r="J135" s="487"/>
    </row>
    <row r="136" spans="1:10" ht="17.25" hidden="1" customHeight="1">
      <c r="A136" s="516" t="s">
        <v>751</v>
      </c>
      <c r="B136" s="743" t="s">
        <v>752</v>
      </c>
      <c r="C136" s="744"/>
      <c r="D136" s="749"/>
      <c r="E136" s="750"/>
      <c r="F136" s="749"/>
      <c r="G136" s="750"/>
      <c r="H136" s="749"/>
      <c r="I136" s="750"/>
      <c r="J136" s="487"/>
    </row>
    <row r="137" spans="1:10" ht="17.25" hidden="1" customHeight="1">
      <c r="A137" s="516"/>
      <c r="B137" s="743" t="s">
        <v>765</v>
      </c>
      <c r="C137" s="723"/>
      <c r="D137" s="723"/>
      <c r="E137" s="744"/>
      <c r="F137" s="517" t="s">
        <v>607</v>
      </c>
      <c r="G137" s="518"/>
      <c r="H137" s="518"/>
      <c r="I137" s="519"/>
      <c r="J137" s="487"/>
    </row>
    <row r="138" spans="1:10" ht="15.75" hidden="1" customHeight="1">
      <c r="A138" s="516">
        <v>1</v>
      </c>
      <c r="B138" s="745" t="str">
        <f>IF(F137="Yes", "2012-2013", "")</f>
        <v>2012-2013</v>
      </c>
      <c r="C138" s="746"/>
      <c r="D138" s="747"/>
      <c r="E138" s="748"/>
      <c r="F138" s="520"/>
      <c r="G138" s="521"/>
      <c r="H138" s="747"/>
      <c r="I138" s="748"/>
      <c r="J138" s="487"/>
    </row>
    <row r="139" spans="1:10" ht="15.75" hidden="1" customHeight="1">
      <c r="A139" s="516">
        <v>2</v>
      </c>
      <c r="B139" s="716" t="s">
        <v>766</v>
      </c>
      <c r="C139" s="717"/>
      <c r="D139" s="737"/>
      <c r="E139" s="738"/>
      <c r="F139" s="522"/>
      <c r="G139" s="523"/>
      <c r="H139" s="737"/>
      <c r="I139" s="738"/>
    </row>
    <row r="140" spans="1:10" ht="15.75" hidden="1" customHeight="1">
      <c r="A140" s="516">
        <v>3</v>
      </c>
      <c r="B140" s="716" t="s">
        <v>767</v>
      </c>
      <c r="C140" s="717"/>
      <c r="D140" s="737"/>
      <c r="E140" s="738"/>
      <c r="F140" s="522"/>
      <c r="G140" s="523"/>
      <c r="H140" s="737"/>
      <c r="I140" s="738"/>
      <c r="J140" s="487"/>
    </row>
    <row r="141" spans="1:10" ht="16.5" hidden="1" customHeight="1">
      <c r="A141" s="516">
        <v>4</v>
      </c>
      <c r="B141" s="716" t="s">
        <v>768</v>
      </c>
      <c r="C141" s="717"/>
      <c r="D141" s="737"/>
      <c r="E141" s="738"/>
      <c r="F141" s="522"/>
      <c r="G141" s="523"/>
      <c r="H141" s="737"/>
      <c r="I141" s="738"/>
      <c r="J141" s="487"/>
    </row>
    <row r="142" spans="1:10" hidden="1">
      <c r="A142" s="516">
        <v>5</v>
      </c>
      <c r="B142" s="716" t="s">
        <v>769</v>
      </c>
      <c r="C142" s="717"/>
      <c r="D142" s="737"/>
      <c r="E142" s="738"/>
      <c r="F142" s="522"/>
      <c r="G142" s="523"/>
      <c r="H142" s="737"/>
      <c r="I142" s="738"/>
      <c r="J142" s="487"/>
    </row>
    <row r="143" spans="1:10" ht="32.25" hidden="1" customHeight="1">
      <c r="A143" s="516"/>
      <c r="B143" s="739"/>
      <c r="C143" s="740"/>
      <c r="D143" s="741"/>
      <c r="E143" s="742"/>
      <c r="F143" s="524"/>
      <c r="G143" s="525"/>
      <c r="H143" s="741"/>
      <c r="I143" s="742"/>
      <c r="J143" s="487"/>
    </row>
    <row r="144" spans="1:10" ht="32.25" hidden="1" customHeight="1">
      <c r="A144" s="504"/>
      <c r="B144" s="728" t="s">
        <v>762</v>
      </c>
      <c r="C144" s="728"/>
      <c r="D144" s="728"/>
      <c r="E144" s="728"/>
      <c r="F144" s="728"/>
      <c r="G144" s="728"/>
      <c r="H144" s="728"/>
      <c r="I144" s="729"/>
      <c r="J144" s="487"/>
    </row>
    <row r="145" spans="1:10" ht="32.25" hidden="1" customHeight="1">
      <c r="A145" s="496"/>
      <c r="B145" s="526"/>
      <c r="C145" s="526"/>
      <c r="D145" s="526"/>
      <c r="E145" s="526"/>
      <c r="F145" s="526"/>
      <c r="G145" s="526"/>
      <c r="H145" s="526"/>
      <c r="I145" s="526"/>
      <c r="J145" s="487"/>
    </row>
    <row r="146" spans="1:10" ht="20.25" hidden="1" customHeight="1">
      <c r="A146" s="511" t="s">
        <v>714</v>
      </c>
      <c r="B146" s="696" t="s">
        <v>753</v>
      </c>
      <c r="C146" s="730"/>
      <c r="D146" s="730"/>
      <c r="E146" s="730"/>
      <c r="F146" s="730"/>
      <c r="G146" s="730"/>
      <c r="H146" s="730"/>
      <c r="I146" s="730"/>
      <c r="J146" s="487"/>
    </row>
    <row r="147" spans="1:10" ht="19.5" hidden="1" customHeight="1">
      <c r="A147" s="511"/>
      <c r="B147" s="527"/>
      <c r="C147" s="513"/>
      <c r="D147" s="731" t="s">
        <v>754</v>
      </c>
      <c r="E147" s="732"/>
      <c r="F147" s="733" t="s">
        <v>763</v>
      </c>
      <c r="G147" s="735" t="s">
        <v>764</v>
      </c>
      <c r="H147" s="733" t="s">
        <v>748</v>
      </c>
      <c r="I147" s="735"/>
      <c r="J147" s="487"/>
    </row>
    <row r="148" spans="1:10" ht="47.25" hidden="1" customHeight="1">
      <c r="A148" s="511"/>
      <c r="B148" s="527"/>
      <c r="C148" s="513"/>
      <c r="D148" s="514" t="s">
        <v>749</v>
      </c>
      <c r="E148" s="515" t="s">
        <v>755</v>
      </c>
      <c r="F148" s="734"/>
      <c r="G148" s="736"/>
      <c r="H148" s="734"/>
      <c r="I148" s="736"/>
      <c r="J148" s="487"/>
    </row>
    <row r="149" spans="1:10" ht="17.25" hidden="1" customHeight="1">
      <c r="A149" s="516" t="s">
        <v>751</v>
      </c>
      <c r="B149" s="720" t="s">
        <v>752</v>
      </c>
      <c r="C149" s="703"/>
      <c r="D149" s="721"/>
      <c r="E149" s="722"/>
      <c r="F149" s="721"/>
      <c r="G149" s="722"/>
      <c r="H149" s="721"/>
      <c r="I149" s="722"/>
      <c r="J149" s="487"/>
    </row>
    <row r="150" spans="1:10" ht="17.25" hidden="1" customHeight="1">
      <c r="A150" s="516"/>
      <c r="B150" s="723" t="s">
        <v>765</v>
      </c>
      <c r="C150" s="723"/>
      <c r="D150" s="724"/>
      <c r="E150" s="720"/>
      <c r="F150" s="517" t="s">
        <v>607</v>
      </c>
      <c r="G150" s="518"/>
      <c r="H150" s="518"/>
      <c r="I150" s="519"/>
      <c r="J150" s="487"/>
    </row>
    <row r="151" spans="1:10" ht="15.75" hidden="1" customHeight="1">
      <c r="A151" s="516">
        <v>1</v>
      </c>
      <c r="B151" s="725" t="str">
        <f>IF(F150="Yes", "2012-2013", "")</f>
        <v>2012-2013</v>
      </c>
      <c r="C151" s="725"/>
      <c r="D151" s="726"/>
      <c r="E151" s="727"/>
      <c r="F151" s="520"/>
      <c r="G151" s="521"/>
      <c r="H151" s="726"/>
      <c r="I151" s="727"/>
      <c r="J151" s="487"/>
    </row>
    <row r="152" spans="1:10" ht="15.75" hidden="1" customHeight="1">
      <c r="A152" s="516">
        <v>2</v>
      </c>
      <c r="B152" s="716" t="s">
        <v>766</v>
      </c>
      <c r="C152" s="717"/>
      <c r="D152" s="718"/>
      <c r="E152" s="719"/>
      <c r="F152" s="522"/>
      <c r="G152" s="523"/>
      <c r="H152" s="718"/>
      <c r="I152" s="719"/>
    </row>
    <row r="153" spans="1:10" ht="15.75" hidden="1" customHeight="1">
      <c r="A153" s="516">
        <v>3</v>
      </c>
      <c r="B153" s="716" t="s">
        <v>767</v>
      </c>
      <c r="C153" s="717"/>
      <c r="D153" s="718"/>
      <c r="E153" s="719"/>
      <c r="F153" s="522"/>
      <c r="G153" s="523"/>
      <c r="H153" s="718"/>
      <c r="I153" s="719"/>
      <c r="J153" s="487"/>
    </row>
    <row r="154" spans="1:10" ht="16.5" hidden="1" customHeight="1">
      <c r="A154" s="516">
        <v>4</v>
      </c>
      <c r="B154" s="716" t="s">
        <v>768</v>
      </c>
      <c r="C154" s="717"/>
      <c r="D154" s="718"/>
      <c r="E154" s="719"/>
      <c r="F154" s="522"/>
      <c r="G154" s="523"/>
      <c r="H154" s="718"/>
      <c r="I154" s="719"/>
      <c r="J154" s="487"/>
    </row>
    <row r="155" spans="1:10" hidden="1">
      <c r="A155" s="516">
        <v>5</v>
      </c>
      <c r="B155" s="716" t="s">
        <v>769</v>
      </c>
      <c r="C155" s="717"/>
      <c r="D155" s="718"/>
      <c r="E155" s="719"/>
      <c r="F155" s="522"/>
      <c r="G155" s="523"/>
      <c r="H155" s="718"/>
      <c r="I155" s="719"/>
      <c r="J155" s="487"/>
    </row>
    <row r="156" spans="1:10" ht="32.25" hidden="1" customHeight="1">
      <c r="A156" s="516"/>
      <c r="B156" s="672" t="s">
        <v>756</v>
      </c>
      <c r="C156" s="672"/>
      <c r="D156" s="673"/>
      <c r="E156" s="674"/>
      <c r="F156" s="524"/>
      <c r="G156" s="525"/>
      <c r="H156" s="673"/>
      <c r="I156" s="674"/>
      <c r="J156" s="487"/>
    </row>
    <row r="157" spans="1:10" ht="32.25" hidden="1" customHeight="1">
      <c r="A157" s="504"/>
      <c r="B157" s="675" t="s">
        <v>762</v>
      </c>
      <c r="C157" s="675"/>
      <c r="D157" s="676"/>
      <c r="E157" s="676"/>
      <c r="F157" s="676"/>
      <c r="G157" s="676"/>
      <c r="H157" s="676"/>
      <c r="I157" s="677"/>
      <c r="J157" s="487"/>
    </row>
    <row r="158" spans="1:10" ht="16.5" hidden="1" customHeight="1">
      <c r="A158" s="504"/>
      <c r="B158" s="508"/>
      <c r="C158" s="508"/>
      <c r="D158" s="505"/>
      <c r="E158" s="505"/>
      <c r="F158" s="505"/>
      <c r="G158" s="505"/>
      <c r="H158" s="505"/>
      <c r="I158" s="505"/>
      <c r="J158" s="487"/>
    </row>
    <row r="159" spans="1:10" ht="16.5" hidden="1" customHeight="1">
      <c r="A159" s="511" t="s">
        <v>718</v>
      </c>
      <c r="B159" s="678" t="s">
        <v>757</v>
      </c>
      <c r="C159" s="678"/>
      <c r="D159" s="679"/>
      <c r="E159" s="680"/>
      <c r="F159" s="679"/>
      <c r="G159" s="680"/>
      <c r="H159" s="679"/>
      <c r="I159" s="680"/>
      <c r="J159" s="487"/>
    </row>
    <row r="160" spans="1:10" ht="28.5" hidden="1" customHeight="1">
      <c r="A160" s="511"/>
      <c r="B160" s="696"/>
      <c r="C160" s="697"/>
      <c r="D160" s="668" t="s">
        <v>749</v>
      </c>
      <c r="E160" s="669"/>
      <c r="F160" s="668" t="s">
        <v>758</v>
      </c>
      <c r="G160" s="669"/>
      <c r="H160" s="668" t="s">
        <v>763</v>
      </c>
      <c r="I160" s="669"/>
      <c r="J160" s="487"/>
    </row>
    <row r="161" spans="1:10" ht="56.25" hidden="1" customHeight="1">
      <c r="A161" s="516"/>
      <c r="B161" s="670" t="s">
        <v>759</v>
      </c>
      <c r="C161" s="670"/>
      <c r="D161" s="671"/>
      <c r="E161" s="671"/>
      <c r="F161" s="671"/>
      <c r="G161" s="671"/>
      <c r="H161" s="671"/>
      <c r="I161" s="671"/>
    </row>
    <row r="162" spans="1:10" ht="15.75" hidden="1" customHeight="1">
      <c r="A162" s="516"/>
      <c r="B162" s="713" t="s">
        <v>760</v>
      </c>
      <c r="C162" s="713"/>
      <c r="D162" s="714"/>
      <c r="E162" s="715"/>
      <c r="F162" s="714"/>
      <c r="G162" s="715"/>
      <c r="H162" s="714"/>
      <c r="I162" s="715"/>
      <c r="J162" s="487"/>
    </row>
    <row r="163" spans="1:10" ht="49.5" hidden="1" customHeight="1">
      <c r="A163" s="516"/>
      <c r="B163" s="670" t="s">
        <v>761</v>
      </c>
      <c r="C163" s="670"/>
      <c r="D163" s="671"/>
      <c r="E163" s="671"/>
      <c r="F163" s="671"/>
      <c r="G163" s="671"/>
      <c r="H163" s="671"/>
      <c r="I163" s="671"/>
      <c r="J163" s="487"/>
    </row>
    <row r="164" spans="1:10" ht="20.25" hidden="1" customHeight="1">
      <c r="A164" s="504"/>
      <c r="B164" s="528"/>
      <c r="C164" s="528"/>
      <c r="D164" s="529"/>
      <c r="E164" s="529"/>
      <c r="F164" s="529"/>
      <c r="G164" s="529"/>
      <c r="H164" s="529"/>
      <c r="I164" s="529"/>
      <c r="J164" s="487"/>
    </row>
    <row r="165" spans="1:10" ht="17.25" customHeight="1">
      <c r="A165" s="530" t="s">
        <v>770</v>
      </c>
      <c r="B165" s="695" t="s">
        <v>771</v>
      </c>
      <c r="C165" s="695"/>
      <c r="D165" s="695"/>
      <c r="E165" s="695"/>
      <c r="F165" s="695"/>
      <c r="G165" s="695"/>
      <c r="H165" s="695"/>
      <c r="I165" s="695"/>
      <c r="J165" s="487"/>
    </row>
    <row r="166" spans="1:10" ht="12" customHeight="1">
      <c r="A166" s="487"/>
      <c r="B166" s="509"/>
      <c r="C166" s="509"/>
      <c r="D166" s="509"/>
      <c r="E166" s="509"/>
      <c r="F166" s="509"/>
      <c r="G166" s="509"/>
      <c r="H166" s="509"/>
      <c r="I166" s="487"/>
      <c r="J166" s="487"/>
    </row>
    <row r="167" spans="1:10" ht="72" customHeight="1">
      <c r="A167" s="504">
        <v>4.0999999999999996</v>
      </c>
      <c r="B167" s="708" t="s">
        <v>772</v>
      </c>
      <c r="C167" s="708"/>
      <c r="D167" s="708"/>
      <c r="E167" s="708"/>
      <c r="F167" s="708"/>
      <c r="G167" s="708"/>
      <c r="H167" s="708"/>
      <c r="I167" s="708"/>
    </row>
    <row r="168" spans="1:10">
      <c r="A168" s="532" t="s">
        <v>709</v>
      </c>
      <c r="B168" s="709" t="str">
        <f>"For  "&amp;F112</f>
        <v xml:space="preserve">For  </v>
      </c>
      <c r="C168" s="709"/>
      <c r="D168" s="709"/>
      <c r="E168" s="709"/>
      <c r="F168" s="709"/>
      <c r="G168" s="709"/>
      <c r="H168" s="487"/>
      <c r="I168" s="487"/>
      <c r="J168" s="487"/>
    </row>
    <row r="169" spans="1:10">
      <c r="A169" s="487"/>
      <c r="B169" s="533" t="s">
        <v>20</v>
      </c>
      <c r="C169" s="706"/>
      <c r="D169" s="706"/>
      <c r="E169" s="706"/>
      <c r="F169" s="706"/>
      <c r="G169" s="706"/>
      <c r="H169" s="706"/>
      <c r="I169" s="706"/>
      <c r="J169" s="487"/>
    </row>
    <row r="170" spans="1:10">
      <c r="A170" s="487"/>
      <c r="B170" s="533" t="s">
        <v>29</v>
      </c>
      <c r="C170" s="706"/>
      <c r="D170" s="706"/>
      <c r="E170" s="706"/>
      <c r="F170" s="706"/>
      <c r="G170" s="706"/>
      <c r="H170" s="706"/>
      <c r="I170" s="706"/>
      <c r="J170" s="487"/>
    </row>
    <row r="171" spans="1:10">
      <c r="A171" s="487"/>
      <c r="B171" s="533" t="s">
        <v>466</v>
      </c>
      <c r="C171" s="710"/>
      <c r="D171" s="711"/>
      <c r="E171" s="711"/>
      <c r="F171" s="711"/>
      <c r="G171" s="711"/>
      <c r="H171" s="711"/>
      <c r="I171" s="712"/>
      <c r="J171" s="487"/>
    </row>
    <row r="172" spans="1:10">
      <c r="A172" s="487"/>
      <c r="B172" s="533" t="s">
        <v>519</v>
      </c>
      <c r="C172" s="706"/>
      <c r="D172" s="706"/>
      <c r="E172" s="706"/>
      <c r="F172" s="706"/>
      <c r="G172" s="706"/>
      <c r="H172" s="706"/>
      <c r="I172" s="706"/>
      <c r="J172" s="487"/>
    </row>
    <row r="173" spans="1:10">
      <c r="A173" s="487"/>
      <c r="B173" s="533" t="s">
        <v>467</v>
      </c>
      <c r="C173" s="706"/>
      <c r="D173" s="706"/>
      <c r="E173" s="706"/>
      <c r="F173" s="706"/>
      <c r="G173" s="706"/>
      <c r="H173" s="706"/>
      <c r="I173" s="706"/>
      <c r="J173" s="487"/>
    </row>
    <row r="174" spans="1:10">
      <c r="A174" s="487"/>
      <c r="B174" s="533" t="s">
        <v>471</v>
      </c>
      <c r="C174" s="706"/>
      <c r="D174" s="706"/>
      <c r="E174" s="706"/>
      <c r="F174" s="706"/>
      <c r="G174" s="706"/>
      <c r="H174" s="706"/>
      <c r="I174" s="706"/>
      <c r="J174" s="487"/>
    </row>
    <row r="175" spans="1:10">
      <c r="A175" s="487"/>
      <c r="B175" s="533" t="s">
        <v>773</v>
      </c>
      <c r="C175" s="706"/>
      <c r="D175" s="706"/>
      <c r="E175" s="706"/>
      <c r="F175" s="706"/>
      <c r="G175" s="706"/>
      <c r="H175" s="706"/>
      <c r="I175" s="706"/>
      <c r="J175" s="487"/>
    </row>
    <row r="176" spans="1:10">
      <c r="A176" s="487"/>
      <c r="B176" s="533" t="s">
        <v>774</v>
      </c>
      <c r="C176" s="706"/>
      <c r="D176" s="706"/>
      <c r="E176" s="706"/>
      <c r="F176" s="706"/>
      <c r="G176" s="706"/>
      <c r="H176" s="706"/>
      <c r="I176" s="706"/>
      <c r="J176" s="487"/>
    </row>
    <row r="177" spans="1:10">
      <c r="A177" s="487"/>
      <c r="B177" s="533" t="s">
        <v>775</v>
      </c>
      <c r="C177" s="706"/>
      <c r="D177" s="706"/>
      <c r="E177" s="706"/>
      <c r="F177" s="706"/>
      <c r="G177" s="706"/>
      <c r="H177" s="706"/>
      <c r="I177" s="706"/>
      <c r="J177" s="487"/>
    </row>
    <row r="178" spans="1:10">
      <c r="A178" s="487"/>
      <c r="B178" s="533" t="s">
        <v>776</v>
      </c>
      <c r="C178" s="706"/>
      <c r="D178" s="706"/>
      <c r="E178" s="706"/>
      <c r="F178" s="706"/>
      <c r="G178" s="706"/>
      <c r="H178" s="706"/>
      <c r="I178" s="706"/>
      <c r="J178" s="487"/>
    </row>
    <row r="179" spans="1:10">
      <c r="A179" s="487"/>
      <c r="B179" s="487"/>
      <c r="C179" s="487"/>
      <c r="D179" s="487"/>
      <c r="E179" s="487"/>
      <c r="F179" s="487"/>
      <c r="G179" s="487"/>
      <c r="H179" s="487"/>
      <c r="I179" s="487"/>
      <c r="J179" s="487"/>
    </row>
    <row r="180" spans="1:10" hidden="1">
      <c r="A180" s="487"/>
      <c r="B180" s="533" t="s">
        <v>29</v>
      </c>
      <c r="C180" s="706"/>
      <c r="D180" s="706"/>
      <c r="E180" s="706"/>
      <c r="F180" s="706"/>
      <c r="G180" s="706"/>
      <c r="H180" s="706"/>
      <c r="I180" s="706"/>
      <c r="J180" s="487"/>
    </row>
    <row r="181" spans="1:10" hidden="1">
      <c r="A181" s="487"/>
      <c r="B181" s="533" t="s">
        <v>466</v>
      </c>
      <c r="C181" s="710"/>
      <c r="D181" s="711"/>
      <c r="E181" s="711"/>
      <c r="F181" s="711"/>
      <c r="G181" s="711"/>
      <c r="H181" s="711"/>
      <c r="I181" s="712"/>
      <c r="J181" s="487"/>
    </row>
    <row r="182" spans="1:10" hidden="1">
      <c r="A182" s="487"/>
      <c r="B182" s="533" t="s">
        <v>519</v>
      </c>
      <c r="C182" s="706"/>
      <c r="D182" s="706"/>
      <c r="E182" s="706"/>
      <c r="F182" s="706"/>
      <c r="G182" s="706"/>
      <c r="H182" s="706"/>
      <c r="I182" s="706"/>
      <c r="J182" s="487"/>
    </row>
    <row r="183" spans="1:10" hidden="1">
      <c r="A183" s="487"/>
      <c r="B183" s="533" t="s">
        <v>467</v>
      </c>
      <c r="C183" s="706"/>
      <c r="D183" s="706"/>
      <c r="E183" s="706"/>
      <c r="F183" s="706"/>
      <c r="G183" s="706"/>
      <c r="H183" s="706"/>
      <c r="I183" s="706"/>
      <c r="J183" s="487"/>
    </row>
    <row r="184" spans="1:10" hidden="1">
      <c r="A184" s="487"/>
      <c r="B184" s="533" t="s">
        <v>471</v>
      </c>
      <c r="C184" s="706"/>
      <c r="D184" s="706"/>
      <c r="E184" s="706"/>
      <c r="F184" s="706"/>
      <c r="G184" s="706"/>
      <c r="H184" s="706"/>
      <c r="I184" s="706"/>
      <c r="J184" s="487"/>
    </row>
    <row r="185" spans="1:10" hidden="1">
      <c r="A185" s="487"/>
      <c r="B185" s="533" t="s">
        <v>773</v>
      </c>
      <c r="C185" s="706"/>
      <c r="D185" s="706"/>
      <c r="E185" s="706"/>
      <c r="F185" s="706"/>
      <c r="G185" s="706"/>
      <c r="H185" s="706"/>
      <c r="I185" s="706"/>
      <c r="J185" s="487"/>
    </row>
    <row r="186" spans="1:10" hidden="1">
      <c r="A186" s="487"/>
      <c r="B186" s="533" t="s">
        <v>774</v>
      </c>
      <c r="C186" s="706"/>
      <c r="D186" s="706"/>
      <c r="E186" s="706"/>
      <c r="F186" s="706"/>
      <c r="G186" s="706"/>
      <c r="H186" s="706"/>
      <c r="I186" s="706"/>
      <c r="J186" s="487"/>
    </row>
    <row r="187" spans="1:10" hidden="1">
      <c r="A187" s="487"/>
      <c r="B187" s="533" t="s">
        <v>775</v>
      </c>
      <c r="C187" s="706"/>
      <c r="D187" s="706"/>
      <c r="E187" s="706"/>
      <c r="F187" s="706"/>
      <c r="G187" s="706"/>
      <c r="H187" s="706"/>
      <c r="I187" s="706"/>
      <c r="J187" s="487"/>
    </row>
    <row r="188" spans="1:10" hidden="1">
      <c r="A188" s="487"/>
      <c r="B188" s="533" t="s">
        <v>776</v>
      </c>
      <c r="C188" s="706"/>
      <c r="D188" s="706"/>
      <c r="E188" s="706"/>
      <c r="F188" s="706"/>
      <c r="G188" s="706"/>
      <c r="H188" s="706"/>
      <c r="I188" s="706"/>
      <c r="J188" s="487"/>
    </row>
    <row r="189" spans="1:10" hidden="1">
      <c r="A189" s="487"/>
      <c r="B189" s="534"/>
      <c r="C189" s="535"/>
      <c r="D189" s="535"/>
      <c r="E189" s="535"/>
      <c r="F189" s="535"/>
      <c r="G189" s="535"/>
      <c r="H189" s="535"/>
      <c r="I189" s="535"/>
      <c r="J189" s="487"/>
    </row>
    <row r="190" spans="1:10" hidden="1">
      <c r="A190" s="532" t="s">
        <v>718</v>
      </c>
      <c r="B190" s="709" t="e">
        <f>"For  "&amp;F132</f>
        <v>#REF!</v>
      </c>
      <c r="C190" s="709"/>
      <c r="D190" s="709"/>
      <c r="E190" s="709"/>
      <c r="F190" s="709"/>
      <c r="G190" s="709"/>
      <c r="H190" s="487"/>
      <c r="I190" s="487"/>
      <c r="J190" s="487"/>
    </row>
    <row r="191" spans="1:10" hidden="1">
      <c r="A191" s="487"/>
      <c r="B191" s="533" t="s">
        <v>20</v>
      </c>
      <c r="C191" s="706"/>
      <c r="D191" s="706"/>
      <c r="E191" s="706"/>
      <c r="F191" s="706"/>
      <c r="G191" s="706"/>
      <c r="H191" s="706"/>
      <c r="I191" s="706"/>
      <c r="J191" s="487"/>
    </row>
    <row r="192" spans="1:10" hidden="1">
      <c r="A192" s="487"/>
      <c r="B192" s="533" t="s">
        <v>29</v>
      </c>
      <c r="C192" s="706"/>
      <c r="D192" s="706"/>
      <c r="E192" s="706"/>
      <c r="F192" s="706"/>
      <c r="G192" s="706"/>
      <c r="H192" s="706"/>
      <c r="I192" s="706"/>
      <c r="J192" s="487"/>
    </row>
    <row r="193" spans="1:10" hidden="1">
      <c r="A193" s="487"/>
      <c r="B193" s="533" t="s">
        <v>466</v>
      </c>
      <c r="C193" s="710"/>
      <c r="D193" s="711"/>
      <c r="E193" s="711"/>
      <c r="F193" s="711"/>
      <c r="G193" s="711"/>
      <c r="H193" s="711"/>
      <c r="I193" s="712"/>
      <c r="J193" s="487"/>
    </row>
    <row r="194" spans="1:10" hidden="1">
      <c r="A194" s="487"/>
      <c r="B194" s="533" t="s">
        <v>519</v>
      </c>
      <c r="C194" s="706"/>
      <c r="D194" s="706"/>
      <c r="E194" s="706"/>
      <c r="F194" s="706"/>
      <c r="G194" s="706"/>
      <c r="H194" s="706"/>
      <c r="I194" s="706"/>
      <c r="J194" s="487"/>
    </row>
    <row r="195" spans="1:10" hidden="1">
      <c r="A195" s="487"/>
      <c r="B195" s="533" t="s">
        <v>467</v>
      </c>
      <c r="C195" s="706"/>
      <c r="D195" s="706"/>
      <c r="E195" s="706"/>
      <c r="F195" s="706"/>
      <c r="G195" s="706"/>
      <c r="H195" s="706"/>
      <c r="I195" s="706"/>
      <c r="J195" s="487"/>
    </row>
    <row r="196" spans="1:10" hidden="1">
      <c r="A196" s="487"/>
      <c r="B196" s="533" t="s">
        <v>471</v>
      </c>
      <c r="C196" s="706"/>
      <c r="D196" s="706"/>
      <c r="E196" s="706"/>
      <c r="F196" s="706"/>
      <c r="G196" s="706"/>
      <c r="H196" s="706"/>
      <c r="I196" s="706"/>
      <c r="J196" s="487"/>
    </row>
    <row r="197" spans="1:10" hidden="1">
      <c r="A197" s="487"/>
      <c r="B197" s="533" t="s">
        <v>773</v>
      </c>
      <c r="C197" s="706"/>
      <c r="D197" s="706"/>
      <c r="E197" s="706"/>
      <c r="F197" s="706"/>
      <c r="G197" s="706"/>
      <c r="H197" s="706"/>
      <c r="I197" s="706"/>
      <c r="J197" s="487"/>
    </row>
    <row r="198" spans="1:10" hidden="1">
      <c r="A198" s="487"/>
      <c r="B198" s="533" t="s">
        <v>774</v>
      </c>
      <c r="C198" s="706"/>
      <c r="D198" s="706"/>
      <c r="E198" s="706"/>
      <c r="F198" s="706"/>
      <c r="G198" s="706"/>
      <c r="H198" s="706"/>
      <c r="I198" s="706"/>
      <c r="J198" s="487"/>
    </row>
    <row r="199" spans="1:10" hidden="1">
      <c r="A199" s="487"/>
      <c r="B199" s="533" t="s">
        <v>775</v>
      </c>
      <c r="C199" s="706"/>
      <c r="D199" s="706"/>
      <c r="E199" s="706"/>
      <c r="F199" s="706"/>
      <c r="G199" s="706"/>
      <c r="H199" s="706"/>
      <c r="I199" s="706"/>
      <c r="J199" s="487"/>
    </row>
    <row r="200" spans="1:10" hidden="1">
      <c r="A200" s="487"/>
      <c r="B200" s="533" t="s">
        <v>776</v>
      </c>
      <c r="C200" s="706"/>
      <c r="D200" s="706"/>
      <c r="E200" s="706"/>
      <c r="F200" s="706"/>
      <c r="G200" s="706"/>
      <c r="H200" s="706"/>
      <c r="I200" s="706"/>
      <c r="J200" s="487"/>
    </row>
    <row r="201" spans="1:10" hidden="1">
      <c r="A201" s="487"/>
      <c r="B201" s="534"/>
      <c r="C201" s="535"/>
      <c r="D201" s="535"/>
      <c r="E201" s="535"/>
      <c r="F201" s="535"/>
      <c r="G201" s="535"/>
      <c r="H201" s="535"/>
      <c r="I201" s="535"/>
      <c r="J201" s="487"/>
    </row>
    <row r="202" spans="1:10" ht="39" customHeight="1">
      <c r="A202" s="536" t="s">
        <v>777</v>
      </c>
      <c r="B202" s="683" t="s">
        <v>778</v>
      </c>
      <c r="C202" s="683"/>
      <c r="D202" s="683"/>
      <c r="E202" s="683"/>
      <c r="F202" s="683"/>
      <c r="G202" s="683"/>
      <c r="H202" s="683"/>
      <c r="I202" s="683"/>
      <c r="J202" s="487"/>
    </row>
    <row r="203" spans="1:10" ht="51" customHeight="1">
      <c r="A203" s="509">
        <v>5.0999999999999996</v>
      </c>
      <c r="B203" s="707" t="s">
        <v>779</v>
      </c>
      <c r="C203" s="707"/>
      <c r="D203" s="707"/>
      <c r="E203" s="707"/>
      <c r="F203" s="707"/>
      <c r="G203" s="707"/>
      <c r="H203" s="707"/>
      <c r="I203" s="707"/>
    </row>
    <row r="204" spans="1:10" ht="123" customHeight="1">
      <c r="A204" s="509"/>
      <c r="B204" s="531" t="s">
        <v>780</v>
      </c>
      <c r="C204" s="707" t="s">
        <v>781</v>
      </c>
      <c r="D204" s="707"/>
      <c r="E204" s="707"/>
      <c r="F204" s="707"/>
      <c r="G204" s="707"/>
      <c r="H204" s="707"/>
      <c r="I204" s="707"/>
      <c r="J204" s="537"/>
    </row>
    <row r="205" spans="1:10" ht="12.75" customHeight="1">
      <c r="A205" s="509"/>
      <c r="B205" s="538"/>
      <c r="C205" s="487"/>
      <c r="D205" s="487"/>
      <c r="E205" s="487"/>
      <c r="F205" s="487"/>
      <c r="G205" s="487"/>
      <c r="H205" s="487"/>
      <c r="I205" s="487"/>
      <c r="J205" s="487"/>
    </row>
    <row r="206" spans="1:10" ht="78" customHeight="1">
      <c r="A206" s="509"/>
      <c r="B206" s="531" t="s">
        <v>468</v>
      </c>
      <c r="C206" s="707" t="s">
        <v>782</v>
      </c>
      <c r="D206" s="707"/>
      <c r="E206" s="707"/>
      <c r="F206" s="707"/>
      <c r="G206" s="707"/>
      <c r="H206" s="707"/>
      <c r="I206" s="707"/>
      <c r="J206" s="487"/>
    </row>
    <row r="207" spans="1:10" ht="9" customHeight="1">
      <c r="A207" s="509"/>
      <c r="B207" s="487"/>
      <c r="C207" s="487"/>
      <c r="D207" s="487"/>
      <c r="E207" s="487"/>
      <c r="F207" s="487"/>
      <c r="G207" s="487"/>
      <c r="H207" s="487"/>
      <c r="I207" s="487"/>
      <c r="J207" s="487"/>
    </row>
    <row r="208" spans="1:10" ht="36.75" customHeight="1">
      <c r="A208" s="509">
        <v>5.2</v>
      </c>
      <c r="B208" s="708" t="s">
        <v>783</v>
      </c>
      <c r="C208" s="708"/>
      <c r="D208" s="708"/>
      <c r="E208" s="708"/>
      <c r="F208" s="708"/>
      <c r="G208" s="708"/>
      <c r="H208" s="708"/>
      <c r="I208" s="708"/>
    </row>
    <row r="209" spans="1:13" ht="10.5" customHeight="1">
      <c r="A209" s="487"/>
      <c r="B209" s="487"/>
      <c r="C209" s="487"/>
      <c r="D209" s="487"/>
      <c r="E209" s="487"/>
      <c r="F209" s="487"/>
      <c r="G209" s="487"/>
      <c r="H209" s="487"/>
      <c r="I209" s="487"/>
      <c r="J209" s="487"/>
    </row>
    <row r="210" spans="1:13" ht="24" customHeight="1">
      <c r="A210" s="506"/>
      <c r="B210" s="698" t="s">
        <v>784</v>
      </c>
      <c r="C210" s="698"/>
      <c r="D210" s="698"/>
      <c r="E210" s="698"/>
      <c r="F210" s="698"/>
      <c r="G210" s="698"/>
      <c r="H210" s="698"/>
      <c r="I210" s="698"/>
      <c r="J210" s="487"/>
    </row>
    <row r="211" spans="1:13" ht="32.25" customHeight="1">
      <c r="A211" s="507"/>
      <c r="B211" s="699"/>
      <c r="C211" s="700"/>
      <c r="D211" s="701" t="str">
        <f>"For  " &amp;F112</f>
        <v xml:space="preserve">For  </v>
      </c>
      <c r="E211" s="702"/>
      <c r="F211" s="701"/>
      <c r="G211" s="702"/>
      <c r="H211" s="701" t="e">
        <f>"For  " &amp;F132</f>
        <v>#REF!</v>
      </c>
      <c r="I211" s="702"/>
      <c r="J211" s="487"/>
    </row>
    <row r="212" spans="1:13" ht="50.25" customHeight="1">
      <c r="A212" s="539" t="s">
        <v>709</v>
      </c>
      <c r="B212" s="703" t="s">
        <v>785</v>
      </c>
      <c r="C212" s="703"/>
      <c r="D212" s="704" t="s">
        <v>786</v>
      </c>
      <c r="E212" s="705"/>
      <c r="F212" s="684" t="s">
        <v>786</v>
      </c>
      <c r="G212" s="685"/>
      <c r="H212" s="684" t="s">
        <v>786</v>
      </c>
      <c r="I212" s="685"/>
      <c r="J212" s="487"/>
    </row>
    <row r="213" spans="1:13" ht="21" customHeight="1">
      <c r="A213" s="540"/>
      <c r="B213" s="684" t="s">
        <v>787</v>
      </c>
      <c r="C213" s="685"/>
      <c r="D213" s="693"/>
      <c r="E213" s="694"/>
      <c r="F213" s="688" t="s">
        <v>607</v>
      </c>
      <c r="G213" s="689"/>
      <c r="H213" s="688" t="s">
        <v>607</v>
      </c>
      <c r="I213" s="689"/>
      <c r="J213" s="541"/>
      <c r="K213" s="542"/>
      <c r="L213" s="541"/>
    </row>
    <row r="214" spans="1:13" ht="23.25" customHeight="1">
      <c r="A214" s="540"/>
      <c r="B214" s="684" t="s">
        <v>788</v>
      </c>
      <c r="C214" s="685"/>
      <c r="D214" s="693"/>
      <c r="E214" s="694"/>
      <c r="F214" s="688" t="s">
        <v>607</v>
      </c>
      <c r="G214" s="689"/>
      <c r="H214" s="688" t="s">
        <v>607</v>
      </c>
      <c r="I214" s="689"/>
      <c r="J214" s="543"/>
      <c r="K214" s="544"/>
      <c r="L214" s="543"/>
    </row>
    <row r="215" spans="1:13" ht="21.75" customHeight="1">
      <c r="A215" s="540"/>
      <c r="B215" s="684" t="s">
        <v>789</v>
      </c>
      <c r="C215" s="685"/>
      <c r="D215" s="693"/>
      <c r="E215" s="694"/>
      <c r="F215" s="688" t="s">
        <v>607</v>
      </c>
      <c r="G215" s="689"/>
      <c r="H215" s="688" t="s">
        <v>607</v>
      </c>
      <c r="I215" s="689"/>
      <c r="J215" s="541"/>
      <c r="K215" s="542"/>
      <c r="L215" s="541"/>
      <c r="M215" s="481"/>
    </row>
    <row r="216" spans="1:13" ht="20.25" customHeight="1">
      <c r="A216" s="540"/>
      <c r="B216" s="684" t="s">
        <v>790</v>
      </c>
      <c r="C216" s="685"/>
      <c r="D216" s="693"/>
      <c r="E216" s="694"/>
      <c r="F216" s="688" t="s">
        <v>607</v>
      </c>
      <c r="G216" s="689"/>
      <c r="H216" s="688" t="s">
        <v>607</v>
      </c>
      <c r="I216" s="689"/>
      <c r="J216" s="541"/>
      <c r="K216" s="542"/>
      <c r="L216" s="541"/>
      <c r="M216" s="481"/>
    </row>
    <row r="217" spans="1:13" ht="21.75" customHeight="1">
      <c r="A217" s="545"/>
      <c r="B217" s="684" t="s">
        <v>791</v>
      </c>
      <c r="C217" s="685"/>
      <c r="D217" s="686"/>
      <c r="E217" s="687"/>
      <c r="F217" s="688" t="s">
        <v>607</v>
      </c>
      <c r="G217" s="689"/>
      <c r="H217" s="690" t="s">
        <v>607</v>
      </c>
      <c r="I217" s="691"/>
      <c r="J217" s="541"/>
      <c r="K217" s="542"/>
      <c r="L217" s="541"/>
      <c r="M217" s="481"/>
    </row>
    <row r="218" spans="1:13" ht="68.25" customHeight="1">
      <c r="A218" s="496">
        <v>5.3</v>
      </c>
      <c r="B218" s="692" t="s">
        <v>792</v>
      </c>
      <c r="C218" s="692"/>
      <c r="D218" s="692"/>
      <c r="E218" s="692"/>
      <c r="F218" s="692"/>
      <c r="G218" s="692"/>
      <c r="H218" s="546"/>
      <c r="I218" s="492"/>
      <c r="J218" s="487"/>
    </row>
    <row r="219" spans="1:13">
      <c r="A219" s="487"/>
      <c r="B219" s="487"/>
      <c r="C219" s="487"/>
      <c r="D219" s="487"/>
      <c r="E219" s="487"/>
      <c r="F219" s="487"/>
      <c r="G219" s="487"/>
      <c r="H219" s="487"/>
      <c r="I219" s="487"/>
      <c r="J219" s="487"/>
    </row>
    <row r="221" spans="1:13">
      <c r="B221" s="479" t="s">
        <v>7</v>
      </c>
      <c r="C221" s="681" t="str">
        <f>'Attach 3(JV)'!B24</f>
        <v>--</v>
      </c>
      <c r="D221" s="681"/>
      <c r="F221" s="547" t="s">
        <v>5</v>
      </c>
      <c r="G221" s="682" t="str">
        <f>'Attach 3(JV)'!E24</f>
        <v/>
      </c>
      <c r="H221" s="682"/>
      <c r="I221" s="682"/>
    </row>
    <row r="222" spans="1:13">
      <c r="B222" s="479" t="s">
        <v>8</v>
      </c>
      <c r="C222" s="681" t="str">
        <f>'Attach 3(JV)'!B25</f>
        <v/>
      </c>
      <c r="D222" s="681"/>
      <c r="F222" s="547" t="s">
        <v>6</v>
      </c>
      <c r="G222" s="682" t="str">
        <f>'Attach 3(JV)'!E25</f>
        <v/>
      </c>
      <c r="H222" s="682"/>
      <c r="I222" s="682"/>
    </row>
  </sheetData>
  <sheetProtection formatColumns="0" formatRows="0" selectLockedCells="1"/>
  <customSheetViews>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59">
    <mergeCell ref="B104:I104"/>
    <mergeCell ref="B106:I106"/>
    <mergeCell ref="B107:I107"/>
    <mergeCell ref="B108:I108"/>
    <mergeCell ref="B90:I90"/>
    <mergeCell ref="B92:I92"/>
    <mergeCell ref="B94:I94"/>
    <mergeCell ref="B95:I95"/>
    <mergeCell ref="B96:I96"/>
    <mergeCell ref="B97:I97"/>
    <mergeCell ref="B99:I99"/>
    <mergeCell ref="B101:I101"/>
    <mergeCell ref="B103:I103"/>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F79:G79"/>
    <mergeCell ref="H79:I79"/>
    <mergeCell ref="F80:G80"/>
    <mergeCell ref="F81:G81"/>
    <mergeCell ref="H81:I81"/>
    <mergeCell ref="B82:E82"/>
    <mergeCell ref="F82:G82"/>
    <mergeCell ref="H82:I82"/>
    <mergeCell ref="B83:E83"/>
    <mergeCell ref="F83:G83"/>
    <mergeCell ref="H83:I83"/>
    <mergeCell ref="A73:A75"/>
    <mergeCell ref="F73:G73"/>
    <mergeCell ref="H73:I73"/>
    <mergeCell ref="F74:G74"/>
    <mergeCell ref="H74:I74"/>
    <mergeCell ref="F75:G75"/>
    <mergeCell ref="H75:I75"/>
    <mergeCell ref="A76:I76"/>
    <mergeCell ref="B77:E78"/>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9:I19"/>
    <mergeCell ref="B20:I20"/>
    <mergeCell ref="B21:I21"/>
    <mergeCell ref="B37:I37"/>
    <mergeCell ref="B38:I38"/>
    <mergeCell ref="A40:A41"/>
    <mergeCell ref="B40:C41"/>
    <mergeCell ref="D40:E41"/>
    <mergeCell ref="F40:G41"/>
    <mergeCell ref="H40:I41"/>
    <mergeCell ref="B30:I30"/>
    <mergeCell ref="B32:I32"/>
    <mergeCell ref="B33:I33"/>
    <mergeCell ref="B34:I34"/>
    <mergeCell ref="B35:G35"/>
    <mergeCell ref="B36:I36"/>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D53:E53"/>
    <mergeCell ref="F53:G53"/>
    <mergeCell ref="H53:I53"/>
    <mergeCell ref="D54:E54"/>
    <mergeCell ref="F54:G54"/>
    <mergeCell ref="H54:I54"/>
    <mergeCell ref="B51:C51"/>
    <mergeCell ref="D51:E51"/>
    <mergeCell ref="F51:G51"/>
    <mergeCell ref="H51:I51"/>
    <mergeCell ref="D52:E52"/>
    <mergeCell ref="F52:G52"/>
    <mergeCell ref="H52:I52"/>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B111:I111"/>
    <mergeCell ref="B112:E112"/>
    <mergeCell ref="F112:I112"/>
    <mergeCell ref="B113:I113"/>
    <mergeCell ref="F114:F115"/>
    <mergeCell ref="G114:G115"/>
    <mergeCell ref="H114:I115"/>
    <mergeCell ref="B119:C119"/>
    <mergeCell ref="D119:E119"/>
    <mergeCell ref="H119:I119"/>
    <mergeCell ref="D114:E115"/>
    <mergeCell ref="D120:E120"/>
    <mergeCell ref="H120:I120"/>
    <mergeCell ref="D121:E121"/>
    <mergeCell ref="H121:I121"/>
    <mergeCell ref="B116:C116"/>
    <mergeCell ref="D116:E116"/>
    <mergeCell ref="F116:G116"/>
    <mergeCell ref="H116:I116"/>
    <mergeCell ref="B117:E117"/>
    <mergeCell ref="B118:C118"/>
    <mergeCell ref="D118:E118"/>
    <mergeCell ref="H118:I118"/>
    <mergeCell ref="B126:C126"/>
    <mergeCell ref="D126:E126"/>
    <mergeCell ref="F126:G126"/>
    <mergeCell ref="H126:I126"/>
    <mergeCell ref="B127:C127"/>
    <mergeCell ref="D127:E127"/>
    <mergeCell ref="F127:G127"/>
    <mergeCell ref="H127:I127"/>
    <mergeCell ref="D122:E122"/>
    <mergeCell ref="H122:I122"/>
    <mergeCell ref="B123:C123"/>
    <mergeCell ref="D123:E123"/>
    <mergeCell ref="H123:I123"/>
    <mergeCell ref="B124:I124"/>
    <mergeCell ref="B130:C130"/>
    <mergeCell ref="D130:E130"/>
    <mergeCell ref="F130:G130"/>
    <mergeCell ref="H130:I130"/>
    <mergeCell ref="B132:E132"/>
    <mergeCell ref="F132:I132"/>
    <mergeCell ref="B128:C128"/>
    <mergeCell ref="D128:E128"/>
    <mergeCell ref="F128:G128"/>
    <mergeCell ref="H128:I128"/>
    <mergeCell ref="B129:C129"/>
    <mergeCell ref="D129:E129"/>
    <mergeCell ref="F129:G129"/>
    <mergeCell ref="H129:I129"/>
    <mergeCell ref="B137:E137"/>
    <mergeCell ref="B138:C138"/>
    <mergeCell ref="D138:E138"/>
    <mergeCell ref="H138:I138"/>
    <mergeCell ref="B139:C139"/>
    <mergeCell ref="D139:E139"/>
    <mergeCell ref="H139:I139"/>
    <mergeCell ref="B133:I133"/>
    <mergeCell ref="D134:E134"/>
    <mergeCell ref="F134:F135"/>
    <mergeCell ref="G134:G135"/>
    <mergeCell ref="H134:I135"/>
    <mergeCell ref="B136:C136"/>
    <mergeCell ref="D136:E136"/>
    <mergeCell ref="F136:G136"/>
    <mergeCell ref="H136:I136"/>
    <mergeCell ref="B142:C142"/>
    <mergeCell ref="D142:E142"/>
    <mergeCell ref="H142:I142"/>
    <mergeCell ref="B143:C143"/>
    <mergeCell ref="D143:E143"/>
    <mergeCell ref="H143:I143"/>
    <mergeCell ref="B140:C140"/>
    <mergeCell ref="D140:E140"/>
    <mergeCell ref="H140:I140"/>
    <mergeCell ref="B141:C141"/>
    <mergeCell ref="D141:E141"/>
    <mergeCell ref="H141:I141"/>
    <mergeCell ref="B149:C149"/>
    <mergeCell ref="D149:E149"/>
    <mergeCell ref="F149:G149"/>
    <mergeCell ref="H149:I149"/>
    <mergeCell ref="B150:E150"/>
    <mergeCell ref="B151:C151"/>
    <mergeCell ref="D151:E151"/>
    <mergeCell ref="H151:I151"/>
    <mergeCell ref="B144:I144"/>
    <mergeCell ref="B146:I146"/>
    <mergeCell ref="D147:E147"/>
    <mergeCell ref="F147:F148"/>
    <mergeCell ref="G147:G148"/>
    <mergeCell ref="H147:I148"/>
    <mergeCell ref="B154:C154"/>
    <mergeCell ref="D154:E154"/>
    <mergeCell ref="H154:I154"/>
    <mergeCell ref="B155:C155"/>
    <mergeCell ref="D155:E155"/>
    <mergeCell ref="H155:I155"/>
    <mergeCell ref="B152:C152"/>
    <mergeCell ref="D152:E152"/>
    <mergeCell ref="H152:I152"/>
    <mergeCell ref="B153:C153"/>
    <mergeCell ref="D153:E153"/>
    <mergeCell ref="H153:I153"/>
    <mergeCell ref="B167:I167"/>
    <mergeCell ref="B168:G168"/>
    <mergeCell ref="C169:I169"/>
    <mergeCell ref="B162:C162"/>
    <mergeCell ref="D162:E162"/>
    <mergeCell ref="F162:G162"/>
    <mergeCell ref="H162:I162"/>
    <mergeCell ref="B163:C163"/>
    <mergeCell ref="D163:E163"/>
    <mergeCell ref="F163:G163"/>
    <mergeCell ref="H163:I163"/>
    <mergeCell ref="C176:I176"/>
    <mergeCell ref="C177:I177"/>
    <mergeCell ref="C178:I178"/>
    <mergeCell ref="C180:I180"/>
    <mergeCell ref="C170:I170"/>
    <mergeCell ref="C171:I171"/>
    <mergeCell ref="C172:I172"/>
    <mergeCell ref="C173:I173"/>
    <mergeCell ref="C174:I174"/>
    <mergeCell ref="C175:I175"/>
    <mergeCell ref="C187:I187"/>
    <mergeCell ref="C188:I188"/>
    <mergeCell ref="B190:G190"/>
    <mergeCell ref="C191:I191"/>
    <mergeCell ref="C192:I192"/>
    <mergeCell ref="C193:I193"/>
    <mergeCell ref="C181:I181"/>
    <mergeCell ref="C182:I182"/>
    <mergeCell ref="C183:I183"/>
    <mergeCell ref="C184:I184"/>
    <mergeCell ref="C185:I185"/>
    <mergeCell ref="C186:I186"/>
    <mergeCell ref="C200:I200"/>
    <mergeCell ref="B202:I202"/>
    <mergeCell ref="B203:I203"/>
    <mergeCell ref="C204:I204"/>
    <mergeCell ref="C206:I206"/>
    <mergeCell ref="B208:I208"/>
    <mergeCell ref="C194:I194"/>
    <mergeCell ref="C195:I195"/>
    <mergeCell ref="C196:I196"/>
    <mergeCell ref="C197:I197"/>
    <mergeCell ref="C198:I198"/>
    <mergeCell ref="C199:I199"/>
    <mergeCell ref="H213:I213"/>
    <mergeCell ref="B214:C214"/>
    <mergeCell ref="D214:E214"/>
    <mergeCell ref="F214:G214"/>
    <mergeCell ref="H214:I214"/>
    <mergeCell ref="B210:I210"/>
    <mergeCell ref="B211:C211"/>
    <mergeCell ref="D211:E211"/>
    <mergeCell ref="F211:G211"/>
    <mergeCell ref="H211:I211"/>
    <mergeCell ref="B212:C212"/>
    <mergeCell ref="D212:E212"/>
    <mergeCell ref="F212:G212"/>
    <mergeCell ref="H212:I212"/>
    <mergeCell ref="C222:D222"/>
    <mergeCell ref="G222:I222"/>
    <mergeCell ref="B18:F18"/>
    <mergeCell ref="B217:C217"/>
    <mergeCell ref="D217:E217"/>
    <mergeCell ref="F217:G217"/>
    <mergeCell ref="H217:I217"/>
    <mergeCell ref="B218:G218"/>
    <mergeCell ref="C221:D221"/>
    <mergeCell ref="G221:I221"/>
    <mergeCell ref="B215:C215"/>
    <mergeCell ref="D215:E215"/>
    <mergeCell ref="F215:G215"/>
    <mergeCell ref="H215:I215"/>
    <mergeCell ref="B216:C216"/>
    <mergeCell ref="D216:E216"/>
    <mergeCell ref="F216:G216"/>
    <mergeCell ref="H216:I216"/>
    <mergeCell ref="B213:C213"/>
    <mergeCell ref="D213:E213"/>
    <mergeCell ref="F213:G213"/>
    <mergeCell ref="B165:I165"/>
    <mergeCell ref="B160:C160"/>
    <mergeCell ref="D160:E160"/>
    <mergeCell ref="F160:G160"/>
    <mergeCell ref="H160:I160"/>
    <mergeCell ref="B161:C161"/>
    <mergeCell ref="D161:E161"/>
    <mergeCell ref="F161:G161"/>
    <mergeCell ref="H161:I161"/>
    <mergeCell ref="B156:C156"/>
    <mergeCell ref="D156:E156"/>
    <mergeCell ref="H156:I156"/>
    <mergeCell ref="B157:I157"/>
    <mergeCell ref="B159:C159"/>
    <mergeCell ref="D159:E159"/>
    <mergeCell ref="F159:G159"/>
    <mergeCell ref="H159:I159"/>
  </mergeCells>
  <phoneticPr fontId="7" type="noConversion"/>
  <conditionalFormatting sqref="A19">
    <cfRule type="expression" dxfId="41" priority="8" stopIfTrue="1">
      <formula>$N$18="Sole Bidder"</formula>
    </cfRule>
    <cfRule type="expression" dxfId="40" priority="9" stopIfTrue="1">
      <formula>$N$18=1</formula>
    </cfRule>
  </conditionalFormatting>
  <conditionalFormatting sqref="A20:A21">
    <cfRule type="expression" dxfId="39" priority="12" stopIfTrue="1">
      <formula>$N$20=2</formula>
    </cfRule>
  </conditionalFormatting>
  <conditionalFormatting sqref="A22">
    <cfRule type="expression" dxfId="38" priority="11" stopIfTrue="1">
      <formula>AND($N$20=2,$N$21="2 or more")</formula>
    </cfRule>
  </conditionalFormatting>
  <conditionalFormatting sqref="A35">
    <cfRule type="expression" dxfId="37" priority="4" stopIfTrue="1">
      <formula>$N$18="Sole Bidder"</formula>
    </cfRule>
  </conditionalFormatting>
  <conditionalFormatting sqref="A24:I24 A32:I33 F131:I131 F134 H134 D134:E135 F136:I136 F138:I143 F164:I164 D211:E211">
    <cfRule type="expression" dxfId="36" priority="5" stopIfTrue="1">
      <formula>$N$18="Sole Bidder"</formula>
    </cfRule>
  </conditionalFormatting>
  <conditionalFormatting sqref="A113:I113 A114:D114 F114:I115 A115:C115 A116:I117 A118:A123 D118:I123 A124:I130">
    <cfRule type="expression" dxfId="35" priority="19" stopIfTrue="1">
      <formula>$N$109&lt;2</formula>
    </cfRule>
  </conditionalFormatting>
  <conditionalFormatting sqref="A132:I132 A145:I151 A152:A155 D152:I155 A156:I163">
    <cfRule type="expression" dxfId="34" priority="20" stopIfTrue="1">
      <formula>$N$109&lt;2</formula>
    </cfRule>
    <cfRule type="expression" dxfId="33" priority="21" stopIfTrue="1">
      <formula>$N$111=1</formula>
    </cfRule>
  </conditionalFormatting>
  <conditionalFormatting sqref="A138:I138">
    <cfRule type="expression" dxfId="32" priority="7" stopIfTrue="1">
      <formula>#REF!="No"</formula>
    </cfRule>
  </conditionalFormatting>
  <conditionalFormatting sqref="A165:I167 A189:I189 A201:I201 A202">
    <cfRule type="expression" dxfId="31" priority="6" stopIfTrue="1">
      <formula>$N$18="Sole Bidder"</formula>
    </cfRule>
  </conditionalFormatting>
  <conditionalFormatting sqref="A180:I188 F211:I217">
    <cfRule type="expression" dxfId="30" priority="22" stopIfTrue="1">
      <formula>$N$109&lt;2</formula>
    </cfRule>
  </conditionalFormatting>
  <conditionalFormatting sqref="A190:I200 H211:I217">
    <cfRule type="expression" dxfId="29" priority="24" stopIfTrue="1">
      <formula>$N$111=1</formula>
    </cfRule>
  </conditionalFormatting>
  <conditionalFormatting sqref="A190:I200">
    <cfRule type="expression" dxfId="28" priority="23" stopIfTrue="1">
      <formula>$N$109&lt;2</formula>
    </cfRule>
  </conditionalFormatting>
  <conditionalFormatting sqref="B18 G18">
    <cfRule type="expression" dxfId="27" priority="13" stopIfTrue="1">
      <formula>$N$20=1</formula>
    </cfRule>
  </conditionalFormatting>
  <conditionalFormatting sqref="B19:I19">
    <cfRule type="expression" dxfId="26" priority="10" stopIfTrue="1">
      <formula>$N$20=2</formula>
    </cfRule>
  </conditionalFormatting>
  <conditionalFormatting sqref="F42:G45">
    <cfRule type="expression" dxfId="25" priority="15" stopIfTrue="1">
      <formula>$N$20=2</formula>
    </cfRule>
  </conditionalFormatting>
  <conditionalFormatting sqref="H35:I35">
    <cfRule type="expression" dxfId="24" priority="3" stopIfTrue="1">
      <formula>$N$20=2</formula>
    </cfRule>
  </conditionalFormatting>
  <conditionalFormatting sqref="H42:I45">
    <cfRule type="expression" dxfId="23" priority="16" stopIfTrue="1">
      <formula>AND($N$20=2,$N$21="2 or more")</formula>
    </cfRule>
  </conditionalFormatting>
  <conditionalFormatting sqref="H218:I218">
    <cfRule type="expression" dxfId="22" priority="2" stopIfTrue="1">
      <formula>$N$20=2</formula>
    </cfRule>
  </conditionalFormatting>
  <dataValidations count="1">
    <dataValidation type="list" allowBlank="1" showInputMessage="1" showErrorMessage="1" sqref="H213:H217 F137 F150 F117 D213:D217 F213:F217" xr:uid="{00000000-0002-0000-05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217</xdr:row>
                    <xdr:rowOff>219075</xdr:rowOff>
                  </from>
                  <to>
                    <xdr:col>7</xdr:col>
                    <xdr:colOff>847725</xdr:colOff>
                    <xdr:row>218</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217</xdr:row>
                    <xdr:rowOff>257175</xdr:rowOff>
                  </from>
                  <to>
                    <xdr:col>8</xdr:col>
                    <xdr:colOff>876300</xdr:colOff>
                    <xdr:row>218</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zoomScale="70" zoomScaleNormal="70" zoomScaleSheetLayoutView="85" workbookViewId="0">
      <selection activeCell="E22" sqref="E22"/>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665" t="str">
        <f>'Attach 3(JV)'!A1</f>
        <v>Specification No. :NR1/NT/W-CIVIL/DOM/I00/25/08218
(RFX- 5002004557)</v>
      </c>
      <c r="B1" s="665"/>
      <c r="C1" s="665"/>
      <c r="D1" s="665"/>
      <c r="E1" s="310"/>
      <c r="F1" s="320"/>
      <c r="G1" s="311" t="str">
        <f>"Attachment-4 " &amp; 'Attach 3(JV)'!AV1</f>
        <v xml:space="preserve">Attachment-4 </v>
      </c>
    </row>
    <row r="3" spans="1:8" ht="68.25" customHeight="1">
      <c r="A3" s="624" t="str">
        <f>'Attach 3(JV)'!A3</f>
        <v>Construction of 03 no. residential quarters (02 no B2 Type &amp; 01 no. C type) above the existing ground floor quarters at 400/220 KV substation, Jind.</v>
      </c>
      <c r="B3" s="625"/>
      <c r="C3" s="625"/>
      <c r="D3" s="625"/>
      <c r="E3" s="625"/>
      <c r="F3" s="625"/>
      <c r="G3" s="625"/>
    </row>
    <row r="4" spans="1:8" ht="20.100000000000001" customHeight="1">
      <c r="A4" s="28"/>
      <c r="H4" s="145"/>
    </row>
    <row r="5" spans="1:8" ht="20.100000000000001" customHeight="1">
      <c r="A5" s="660" t="s">
        <v>352</v>
      </c>
      <c r="B5" s="660"/>
      <c r="C5" s="660"/>
      <c r="D5" s="660"/>
      <c r="E5" s="660"/>
      <c r="F5" s="660"/>
      <c r="G5" s="660"/>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658" t="str">
        <f>'Attach 3(JV)'!A8</f>
        <v/>
      </c>
      <c r="B8" s="658"/>
      <c r="C8" s="658"/>
      <c r="D8" s="658"/>
      <c r="F8" s="127" t="str">
        <f>'Attach 3(JV)'!E8</f>
        <v>Contracts &amp; Materials dept.</v>
      </c>
      <c r="H8" s="145"/>
    </row>
    <row r="9" spans="1:8" ht="20.100000000000001" customHeight="1">
      <c r="A9" s="13" t="s">
        <v>348</v>
      </c>
      <c r="B9" s="662" t="str">
        <f>'Attach 3(JV)'!B9</f>
        <v/>
      </c>
      <c r="C9" s="662"/>
      <c r="D9" s="662"/>
      <c r="F9" s="127" t="str">
        <f>'Attach 3(JV)'!E9</f>
        <v>Power Grid Corporation of India Ltd.,</v>
      </c>
      <c r="H9" s="145"/>
    </row>
    <row r="10" spans="1:8" ht="20.100000000000001" customHeight="1">
      <c r="A10" s="13" t="s">
        <v>349</v>
      </c>
      <c r="B10" s="662" t="str">
        <f>'Attach 3(JV)'!B10</f>
        <v/>
      </c>
      <c r="C10" s="662"/>
      <c r="D10" s="662"/>
      <c r="F10" s="127" t="str">
        <f>'Attach 3(JV)'!E10</f>
        <v>Northern Region–I, Regional Headquarter,</v>
      </c>
      <c r="H10" s="145"/>
    </row>
    <row r="11" spans="1:8" ht="20.100000000000001" customHeight="1">
      <c r="B11" s="662" t="str">
        <f>'Attach 3(JV)'!B11</f>
        <v/>
      </c>
      <c r="C11" s="662"/>
      <c r="D11" s="662"/>
      <c r="F11" s="127" t="str">
        <f>'Attach 3(JV)'!E11</f>
        <v xml:space="preserve">SCO Bay No. 5 to 10, Sector 16A, </v>
      </c>
    </row>
    <row r="12" spans="1:8" ht="20.100000000000001" customHeight="1">
      <c r="A12" s="32"/>
      <c r="B12" s="662" t="str">
        <f>'Attach 3(JV)'!B12</f>
        <v/>
      </c>
      <c r="C12" s="662"/>
      <c r="D12" s="662"/>
      <c r="E12" s="15"/>
      <c r="F12" s="127" t="str">
        <f>'Attach 3(JV)'!E12</f>
        <v>Faridabad-121002, Haryana</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343</v>
      </c>
    </row>
    <row r="16" spans="1:8" ht="20.100000000000001" customHeight="1">
      <c r="A16" s="32"/>
    </row>
    <row r="17" spans="1:9" ht="50.1" customHeight="1">
      <c r="A17" s="840" t="str">
        <f>"We hereby certify that equipment and materials to be supplied are produced in " &amp;H26 &amp; " eligible source " &amp; F26</f>
        <v>We hereby certify that equipment and materials to be supplied are produced in [Name of Countries],  eligible source country.</v>
      </c>
      <c r="B17" s="840"/>
      <c r="C17" s="840"/>
      <c r="D17" s="840"/>
      <c r="E17" s="840"/>
      <c r="F17" s="144" t="s">
        <v>182</v>
      </c>
      <c r="G17" s="144" t="s">
        <v>183</v>
      </c>
    </row>
    <row r="18" spans="1:9" ht="45" customHeight="1">
      <c r="A18" s="615" t="str">
        <f>"We hereby certify that our company is incorporated and registered in " &amp;I26 &amp; " eligible source " &amp;G26</f>
        <v>We hereby certify that our company is incorporated and registered in [Name of Countries],  eligible source country.</v>
      </c>
      <c r="B18" s="615"/>
      <c r="C18" s="615"/>
      <c r="D18" s="615"/>
      <c r="E18" s="615"/>
      <c r="F18" s="149" t="s">
        <v>154</v>
      </c>
      <c r="G18" s="149" t="s">
        <v>154</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40" t="str">
        <f>'Attach 3(JV)'!E24</f>
        <v/>
      </c>
      <c r="F21" s="149"/>
      <c r="G21" s="149"/>
      <c r="H21" s="134" t="str">
        <f t="shared" si="0"/>
        <v/>
      </c>
      <c r="I21" s="134" t="str">
        <f t="shared" si="0"/>
        <v/>
      </c>
    </row>
    <row r="22" spans="1:9" ht="33" customHeight="1">
      <c r="A22" s="36" t="s">
        <v>8</v>
      </c>
      <c r="B22" s="240" t="str">
        <f>'Attach 3(JV)'!B25</f>
        <v/>
      </c>
      <c r="D22" s="37" t="s">
        <v>6</v>
      </c>
      <c r="E22" s="240"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formatColumns="0" formatRows="0" selectLockedCells="1"/>
  <customSheetViews>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view="pageBreakPreview" topLeftCell="A4" zoomScale="90" zoomScaleSheetLayoutView="90" workbookViewId="0">
      <selection activeCell="A22" sqref="A22:E22"/>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665" t="str">
        <f>'Attach 3(JV)'!A1</f>
        <v>Specification No. :NR1/NT/W-CIVIL/DOM/I00/25/08218
(RFX- 5002004557)</v>
      </c>
      <c r="B1" s="665"/>
      <c r="C1" s="665"/>
      <c r="D1" s="22"/>
      <c r="E1" s="311" t="str">
        <f>"Attachment-4(A) "&amp; 'Attach 3(JV)'!AT1</f>
        <v xml:space="preserve">Attachment-4(A) </v>
      </c>
    </row>
    <row r="2" spans="1:38" ht="11.1" customHeight="1"/>
    <row r="3" spans="1:38" ht="84" customHeight="1">
      <c r="A3" s="624" t="str">
        <f>'Attach 3(JV)'!A3</f>
        <v>Construction of 03 no. residential quarters (02 no B2 Type &amp; 01 no. C type) above the existing ground floor quarters at 400/220 KV substation, Jind.</v>
      </c>
      <c r="B3" s="625"/>
      <c r="C3" s="625"/>
      <c r="D3" s="625"/>
      <c r="E3" s="625"/>
      <c r="F3" s="205"/>
      <c r="G3" s="206"/>
      <c r="H3" s="205"/>
    </row>
    <row r="4" spans="1:38" ht="11.1" customHeight="1">
      <c r="A4" s="28"/>
      <c r="H4" s="207"/>
      <c r="I4" s="208"/>
    </row>
    <row r="5" spans="1:38" ht="20.100000000000001" customHeight="1">
      <c r="A5" s="660" t="s">
        <v>353</v>
      </c>
      <c r="B5" s="660"/>
      <c r="C5" s="660"/>
      <c r="D5" s="660"/>
      <c r="E5" s="660"/>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658" t="str">
        <f>'Attach 3(JV)'!A8</f>
        <v/>
      </c>
      <c r="B8" s="658"/>
      <c r="C8" s="658"/>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348</v>
      </c>
      <c r="B9" s="662" t="str">
        <f>'Attach 3(JV)'!B9</f>
        <v/>
      </c>
      <c r="C9" s="662"/>
      <c r="D9" s="12" t="str">
        <f>'Attach 3(JV)'!E9</f>
        <v>Power Grid Corporation of India Ltd.,</v>
      </c>
      <c r="H9" s="207"/>
      <c r="I9" s="208"/>
    </row>
    <row r="10" spans="1:38" ht="20.100000000000001" customHeight="1">
      <c r="A10" s="13" t="s">
        <v>349</v>
      </c>
      <c r="B10" s="662" t="str">
        <f>'Attach 3(JV)'!B10</f>
        <v/>
      </c>
      <c r="C10" s="662"/>
      <c r="D10" s="12" t="str">
        <f>'Attach 3(JV)'!E10</f>
        <v>Northern Region–I, Regional Headquarter,</v>
      </c>
      <c r="H10" s="207"/>
      <c r="I10" s="208"/>
    </row>
    <row r="11" spans="1:38" ht="20.100000000000001" customHeight="1">
      <c r="B11" s="662" t="str">
        <f>'Attach 3(JV)'!B11</f>
        <v/>
      </c>
      <c r="C11" s="662"/>
      <c r="D11" s="12" t="str">
        <f>'Attach 3(JV)'!E11</f>
        <v xml:space="preserve">SCO Bay No. 5 to 10, Sector 16A, </v>
      </c>
    </row>
    <row r="12" spans="1:38" ht="15" customHeight="1">
      <c r="A12" s="32"/>
      <c r="B12" s="662" t="str">
        <f>'Attach 3(JV)'!B12</f>
        <v/>
      </c>
      <c r="C12" s="662"/>
      <c r="D12" s="12" t="str">
        <f>'Attach 3(JV)'!E12</f>
        <v>Faridabad-121002, Haryana</v>
      </c>
    </row>
    <row r="13" spans="1:38" ht="20.100000000000001" customHeight="1">
      <c r="A13" s="29" t="s">
        <v>343</v>
      </c>
    </row>
    <row r="14" spans="1:38" ht="72" customHeight="1">
      <c r="A14" s="616" t="s">
        <v>354</v>
      </c>
      <c r="B14" s="616"/>
      <c r="C14" s="616"/>
      <c r="D14" s="616"/>
      <c r="E14" s="616"/>
    </row>
    <row r="15" spans="1:38" ht="20.100000000000001" customHeight="1">
      <c r="A15" s="129" t="s">
        <v>360</v>
      </c>
      <c r="B15" s="129" t="s">
        <v>361</v>
      </c>
      <c r="C15" s="129" t="s">
        <v>362</v>
      </c>
      <c r="D15" s="129" t="s">
        <v>344</v>
      </c>
      <c r="E15" s="129" t="s">
        <v>345</v>
      </c>
    </row>
    <row r="16" spans="1:38" ht="20.100000000000001" customHeight="1">
      <c r="A16" s="130">
        <v>1</v>
      </c>
      <c r="B16" s="242"/>
      <c r="C16" s="242"/>
      <c r="D16" s="242"/>
      <c r="E16" s="242"/>
    </row>
    <row r="17" spans="1:5" ht="20.100000000000001" customHeight="1">
      <c r="A17" s="131">
        <v>2</v>
      </c>
      <c r="B17" s="243"/>
      <c r="C17" s="243"/>
      <c r="D17" s="243"/>
      <c r="E17" s="243"/>
    </row>
    <row r="18" spans="1:5" ht="20.100000000000001" customHeight="1">
      <c r="A18" s="131">
        <v>3</v>
      </c>
      <c r="B18" s="243"/>
      <c r="C18" s="243"/>
      <c r="D18" s="243"/>
      <c r="E18" s="243"/>
    </row>
    <row r="19" spans="1:5" ht="20.100000000000001" customHeight="1">
      <c r="A19" s="131">
        <v>4</v>
      </c>
      <c r="B19" s="243"/>
      <c r="C19" s="243"/>
      <c r="D19" s="243"/>
      <c r="E19" s="243"/>
    </row>
    <row r="20" spans="1:5" ht="19.5" customHeight="1">
      <c r="A20" s="132">
        <v>5</v>
      </c>
      <c r="B20" s="244"/>
      <c r="C20" s="244"/>
      <c r="D20" s="244"/>
      <c r="E20" s="244"/>
    </row>
    <row r="21" spans="1:5" ht="62.25" customHeight="1">
      <c r="A21" s="25"/>
      <c r="B21" s="25"/>
      <c r="C21" s="25"/>
      <c r="D21" s="25"/>
      <c r="E21" s="25"/>
    </row>
    <row r="22" spans="1:5" ht="62.25" customHeight="1">
      <c r="A22" s="616" t="s">
        <v>355</v>
      </c>
      <c r="B22" s="616"/>
      <c r="C22" s="616"/>
      <c r="D22" s="616"/>
      <c r="E22" s="616"/>
    </row>
    <row r="23" spans="1:5" ht="15.95" customHeight="1"/>
    <row r="24" spans="1:5" ht="23.1" customHeight="1">
      <c r="C24" s="37"/>
    </row>
    <row r="25" spans="1:5" ht="23.1" customHeight="1">
      <c r="A25" s="36" t="s">
        <v>7</v>
      </c>
      <c r="B25" s="67" t="str">
        <f>'Attach 3(JV)'!B24</f>
        <v>--</v>
      </c>
      <c r="C25" s="37" t="s">
        <v>5</v>
      </c>
      <c r="D25" s="841" t="str">
        <f>'Attach 3(JV)'!E24</f>
        <v/>
      </c>
      <c r="E25" s="841"/>
    </row>
    <row r="26" spans="1:5" ht="56.25" customHeight="1">
      <c r="A26" s="36" t="s">
        <v>8</v>
      </c>
      <c r="B26" s="240" t="str">
        <f>'Attach 3(JV)'!B25</f>
        <v/>
      </c>
      <c r="C26" s="37" t="s">
        <v>6</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zoomScale="70" zoomScaleNormal="70" zoomScaleSheetLayoutView="70" workbookViewId="0">
      <selection activeCell="K19" sqref="K19"/>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665" t="str">
        <f>'Attach 3(JV)'!A1</f>
        <v>Specification No. :NR1/NT/W-CIVIL/DOM/I00/25/08218
(RFX- 5002004557)</v>
      </c>
      <c r="B1" s="665"/>
      <c r="C1" s="665"/>
      <c r="D1" s="665"/>
      <c r="E1" s="311" t="str">
        <f>"Attachment-4(B) "&amp; 'Attach 3(JV)'!AT1</f>
        <v xml:space="preserve">Attachment-4(B) </v>
      </c>
    </row>
    <row r="3" spans="1:9" ht="82.5" customHeight="1">
      <c r="A3" s="624" t="str">
        <f>'Attach 3(JV)'!A3</f>
        <v>Construction of 03 no. residential quarters (02 no B2 Type &amp; 01 no. C type) above the existing ground floor quarters at 400/220 KV substation, Jind.</v>
      </c>
      <c r="B3" s="625"/>
      <c r="C3" s="625"/>
      <c r="D3" s="625"/>
      <c r="E3" s="625"/>
      <c r="F3" s="26"/>
      <c r="G3" s="27"/>
      <c r="H3" s="26"/>
    </row>
    <row r="4" spans="1:9" ht="20.100000000000001" customHeight="1">
      <c r="A4" s="28"/>
      <c r="H4" s="30"/>
      <c r="I4" s="11"/>
    </row>
    <row r="5" spans="1:9" ht="20.100000000000001" customHeight="1">
      <c r="A5" s="660" t="s">
        <v>353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29" t="s">
        <v>343</v>
      </c>
    </row>
    <row r="14" spans="1:9" ht="20.100000000000001" customHeight="1">
      <c r="A14" s="32"/>
    </row>
    <row r="15" spans="1:9" ht="87.75" customHeight="1">
      <c r="A15" s="616" t="s">
        <v>363</v>
      </c>
      <c r="B15" s="616"/>
      <c r="C15" s="616"/>
      <c r="D15" s="616"/>
      <c r="E15" s="616"/>
    </row>
    <row r="16" spans="1:9" ht="30" customHeight="1">
      <c r="A16" s="84" t="s">
        <v>356</v>
      </c>
      <c r="B16" s="842"/>
      <c r="C16" s="842"/>
      <c r="D16" s="842"/>
      <c r="E16" s="842"/>
    </row>
    <row r="17" spans="1:5" ht="30" customHeight="1">
      <c r="A17" s="84" t="s">
        <v>357</v>
      </c>
      <c r="B17" s="842"/>
      <c r="C17" s="842"/>
      <c r="D17" s="842"/>
      <c r="E17" s="842"/>
    </row>
    <row r="18" spans="1:5" ht="30" customHeight="1">
      <c r="A18" s="84" t="s">
        <v>358</v>
      </c>
      <c r="B18" s="842"/>
      <c r="C18" s="842"/>
      <c r="D18" s="842"/>
      <c r="E18" s="842"/>
    </row>
    <row r="19" spans="1:5" ht="30" customHeight="1">
      <c r="A19" s="42" t="s">
        <v>359</v>
      </c>
      <c r="B19" s="842"/>
      <c r="C19" s="842"/>
      <c r="D19" s="842"/>
      <c r="E19" s="842"/>
    </row>
    <row r="20" spans="1:5" ht="30" customHeight="1">
      <c r="A20" s="42" t="s">
        <v>75</v>
      </c>
      <c r="B20" s="842"/>
      <c r="C20" s="842"/>
      <c r="D20" s="842"/>
      <c r="E20" s="842"/>
    </row>
    <row r="21" spans="1:5" ht="30" customHeight="1">
      <c r="A21" s="42" t="s">
        <v>78</v>
      </c>
      <c r="B21" s="842"/>
      <c r="C21" s="842"/>
      <c r="D21" s="842"/>
      <c r="E21" s="842"/>
    </row>
    <row r="22" spans="1:5" ht="16.5" customHeight="1">
      <c r="A22" s="123"/>
    </row>
    <row r="23" spans="1:5" ht="27.95" customHeight="1">
      <c r="D23" s="37"/>
    </row>
    <row r="24" spans="1:5" ht="27.95" customHeight="1">
      <c r="A24" s="36" t="s">
        <v>7</v>
      </c>
      <c r="B24" s="67" t="str">
        <f>'Attach 3(JV)'!B24</f>
        <v>--</v>
      </c>
      <c r="D24" s="37" t="s">
        <v>5</v>
      </c>
      <c r="E24" s="240" t="str">
        <f>'Attach 3(JV)'!E24</f>
        <v/>
      </c>
    </row>
    <row r="25" spans="1:5" ht="27.95" customHeight="1">
      <c r="A25" s="36" t="s">
        <v>8</v>
      </c>
      <c r="B25" s="240" t="str">
        <f>'Attach 3(JV)'!B25</f>
        <v/>
      </c>
      <c r="D25" s="37" t="s">
        <v>6</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pageSetUpPr fitToPage="1"/>
  </sheetPr>
  <dimension ref="A1:I110"/>
  <sheetViews>
    <sheetView showGridLines="0" zoomScale="85" zoomScaleNormal="85" zoomScaleSheetLayoutView="80" workbookViewId="0">
      <selection activeCell="A3" sqref="A3:E3"/>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665" t="str">
        <f>'Attach 3(JV)'!A1</f>
        <v>Specification No. :NR1/NT/W-CIVIL/DOM/I00/25/08218
(RFX- 5002004557)</v>
      </c>
      <c r="B1" s="665"/>
      <c r="C1" s="665"/>
      <c r="D1" s="849" t="str">
        <f>"Attachment-5 " &amp; 'Attach 3(JV)'!AT1</f>
        <v xml:space="preserve">Attachment-5 </v>
      </c>
      <c r="E1" s="849"/>
    </row>
    <row r="2" spans="1:9" ht="8.1" customHeight="1"/>
    <row r="3" spans="1:9" ht="81.75" customHeight="1">
      <c r="A3" s="624" t="str">
        <f>'Attach 3(JV)'!A3</f>
        <v>Construction of 03 no. residential quarters (02 no B2 Type &amp; 01 no. C type) above the existing ground floor quarters at 400/220 KV substation, Jind.</v>
      </c>
      <c r="B3" s="625"/>
      <c r="C3" s="625"/>
      <c r="D3" s="625"/>
      <c r="E3" s="625"/>
      <c r="F3" s="26"/>
      <c r="G3" s="27"/>
      <c r="H3" s="26"/>
    </row>
    <row r="4" spans="1:9" ht="3.75" hidden="1" customHeight="1">
      <c r="A4" s="28"/>
      <c r="H4" s="30"/>
      <c r="I4" s="11"/>
    </row>
    <row r="5" spans="1:9" ht="20.100000000000001" customHeight="1">
      <c r="A5" s="660" t="s">
        <v>364</v>
      </c>
      <c r="B5" s="660"/>
      <c r="C5" s="660"/>
      <c r="D5" s="660"/>
      <c r="E5" s="660"/>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658" t="str">
        <f>'Attach 3(JV)'!A8</f>
        <v/>
      </c>
      <c r="B8" s="658"/>
      <c r="C8" s="658"/>
      <c r="D8" s="12" t="str">
        <f>'Attach 3(JV)'!E8</f>
        <v>Contracts &amp; Materials dept.</v>
      </c>
      <c r="H8" s="30"/>
      <c r="I8" s="11"/>
    </row>
    <row r="9" spans="1:9" ht="20.100000000000001" customHeight="1">
      <c r="A9" s="13" t="s">
        <v>348</v>
      </c>
      <c r="B9" s="662" t="str">
        <f>'Attach 3(JV)'!B9</f>
        <v/>
      </c>
      <c r="C9" s="662"/>
      <c r="D9" s="12" t="str">
        <f>'Attach 3(JV)'!E9</f>
        <v>Power Grid Corporation of India Ltd.,</v>
      </c>
      <c r="H9" s="30"/>
      <c r="I9" s="11"/>
    </row>
    <row r="10" spans="1:9" ht="20.100000000000001" customHeight="1">
      <c r="A10" s="13" t="s">
        <v>349</v>
      </c>
      <c r="B10" s="662" t="str">
        <f>'Attach 3(JV)'!B10</f>
        <v/>
      </c>
      <c r="C10" s="662"/>
      <c r="D10" s="12" t="str">
        <f>'Attach 3(JV)'!E10</f>
        <v>Northern Region–I, Regional Headquarter,</v>
      </c>
      <c r="H10" s="30"/>
      <c r="I10" s="11"/>
    </row>
    <row r="11" spans="1:9" ht="20.100000000000001" customHeight="1">
      <c r="B11" s="662" t="str">
        <f>'Attach 3(JV)'!B11</f>
        <v/>
      </c>
      <c r="C11" s="662"/>
      <c r="D11" s="12" t="str">
        <f>'Attach 3(JV)'!E11</f>
        <v xml:space="preserve">SCO Bay No. 5 to 10, Sector 16A, </v>
      </c>
    </row>
    <row r="12" spans="1:9" ht="17.25" customHeight="1">
      <c r="A12" s="32"/>
      <c r="B12" s="662" t="str">
        <f>'Attach 3(JV)'!B12</f>
        <v/>
      </c>
      <c r="C12" s="662"/>
      <c r="D12" s="12" t="str">
        <f>'Attach 3(JV)'!E12</f>
        <v>Faridabad-121002, Haryana</v>
      </c>
    </row>
    <row r="13" spans="1:9" ht="20.100000000000001" customHeight="1">
      <c r="A13" s="29" t="s">
        <v>343</v>
      </c>
    </row>
    <row r="14" spans="1:9" ht="45.75" customHeight="1">
      <c r="A14" s="666" t="s">
        <v>365</v>
      </c>
      <c r="B14" s="666"/>
      <c r="C14" s="666"/>
      <c r="D14" s="666"/>
      <c r="E14" s="666"/>
      <c r="F14" s="34"/>
      <c r="G14" s="34"/>
      <c r="H14" s="34"/>
    </row>
    <row r="15" spans="1:9" ht="32.1" customHeight="1">
      <c r="A15" s="844" t="s">
        <v>346</v>
      </c>
      <c r="B15" s="844" t="s">
        <v>362</v>
      </c>
      <c r="C15" s="844" t="s">
        <v>366</v>
      </c>
      <c r="D15" s="846" t="s">
        <v>367</v>
      </c>
      <c r="E15" s="847"/>
      <c r="F15" s="34"/>
      <c r="G15" s="34"/>
      <c r="H15" s="34"/>
    </row>
    <row r="16" spans="1:9" ht="19.5" customHeight="1">
      <c r="A16" s="845"/>
      <c r="B16" s="845"/>
      <c r="C16" s="845"/>
      <c r="D16" s="44" t="s">
        <v>368</v>
      </c>
      <c r="E16" s="44" t="s">
        <v>369</v>
      </c>
      <c r="F16" s="34"/>
      <c r="G16" s="34"/>
      <c r="H16" s="34"/>
    </row>
    <row r="17" spans="1:8" ht="21.95" customHeight="1">
      <c r="A17" s="119">
        <v>1</v>
      </c>
      <c r="B17" s="253"/>
      <c r="C17" s="253"/>
      <c r="D17" s="253"/>
      <c r="E17" s="253"/>
      <c r="F17" s="34"/>
      <c r="G17" s="34"/>
      <c r="H17" s="34"/>
    </row>
    <row r="18" spans="1:8" ht="21.95" customHeight="1">
      <c r="A18" s="120">
        <v>2</v>
      </c>
      <c r="B18" s="253"/>
      <c r="C18" s="253"/>
      <c r="D18" s="253"/>
      <c r="E18" s="253"/>
      <c r="F18" s="34"/>
      <c r="G18" s="34"/>
      <c r="H18" s="34"/>
    </row>
    <row r="19" spans="1:8" ht="21.95" customHeight="1">
      <c r="A19" s="120">
        <v>3</v>
      </c>
      <c r="B19" s="253"/>
      <c r="C19" s="253"/>
      <c r="D19" s="253"/>
      <c r="E19" s="253"/>
      <c r="F19" s="34"/>
      <c r="G19" s="34"/>
      <c r="H19" s="34"/>
    </row>
    <row r="20" spans="1:8" ht="21.95" customHeight="1">
      <c r="A20" s="120">
        <v>4</v>
      </c>
      <c r="B20" s="253"/>
      <c r="C20" s="253"/>
      <c r="D20" s="253"/>
      <c r="E20" s="253"/>
      <c r="F20" s="182"/>
      <c r="G20" s="182"/>
      <c r="H20" s="184" t="b">
        <v>0</v>
      </c>
    </row>
    <row r="21" spans="1:8" ht="21.95" customHeight="1">
      <c r="A21" s="121">
        <v>5</v>
      </c>
      <c r="B21" s="253"/>
      <c r="C21" s="253"/>
      <c r="D21" s="253"/>
      <c r="E21" s="253"/>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850" t="s">
        <v>498</v>
      </c>
      <c r="B24" s="851"/>
      <c r="C24" s="851"/>
      <c r="D24" s="851"/>
      <c r="E24" s="851"/>
      <c r="F24" s="176"/>
      <c r="G24" s="176"/>
      <c r="H24" s="177"/>
    </row>
    <row r="25" spans="1:8" ht="54.75" customHeight="1">
      <c r="A25" s="848" t="s">
        <v>80</v>
      </c>
      <c r="B25" s="848"/>
      <c r="C25" s="848"/>
      <c r="D25" s="848"/>
      <c r="E25" s="848"/>
      <c r="F25" s="176"/>
      <c r="G25" s="176"/>
      <c r="H25" s="177"/>
    </row>
    <row r="26" spans="1:8" ht="32.1" customHeight="1">
      <c r="A26" s="844" t="s">
        <v>346</v>
      </c>
      <c r="B26" s="844" t="s">
        <v>362</v>
      </c>
      <c r="C26" s="844" t="s">
        <v>102</v>
      </c>
      <c r="D26" s="846" t="s">
        <v>103</v>
      </c>
      <c r="E26" s="847"/>
      <c r="F26" s="34"/>
      <c r="G26" s="34"/>
      <c r="H26" s="34"/>
    </row>
    <row r="27" spans="1:8" ht="22.5" customHeight="1">
      <c r="A27" s="845"/>
      <c r="B27" s="845"/>
      <c r="C27" s="845"/>
      <c r="D27" s="44" t="s">
        <v>104</v>
      </c>
      <c r="E27" s="44" t="s">
        <v>105</v>
      </c>
      <c r="F27" s="34"/>
      <c r="G27" s="34"/>
      <c r="H27" s="34"/>
    </row>
    <row r="28" spans="1:8" ht="21.95" customHeight="1">
      <c r="A28" s="175">
        <v>1</v>
      </c>
      <c r="B28" s="252"/>
      <c r="C28" s="252"/>
      <c r="D28" s="252"/>
      <c r="E28" s="252"/>
      <c r="F28" s="34"/>
      <c r="G28" s="34"/>
      <c r="H28" s="34"/>
    </row>
    <row r="29" spans="1:8" ht="21.95" customHeight="1">
      <c r="A29" s="175">
        <v>2</v>
      </c>
      <c r="B29" s="252"/>
      <c r="C29" s="252"/>
      <c r="D29" s="252"/>
      <c r="E29" s="252"/>
    </row>
    <row r="30" spans="1:8" ht="21.95" customHeight="1">
      <c r="A30" s="121">
        <v>3</v>
      </c>
      <c r="B30" s="252"/>
      <c r="C30" s="252"/>
      <c r="D30" s="252"/>
      <c r="E30" s="252"/>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40" t="str">
        <f>'Attach 3(JV)'!E24</f>
        <v/>
      </c>
    </row>
    <row r="34" spans="1:5" ht="15.95" customHeight="1">
      <c r="A34" s="36" t="s">
        <v>8</v>
      </c>
      <c r="B34" s="240" t="str">
        <f>'Attach 3(JV)'!B25</f>
        <v/>
      </c>
      <c r="D34" s="37" t="s">
        <v>6</v>
      </c>
      <c r="E34" s="240" t="str">
        <f>'Attach 3(JV)'!E25</f>
        <v/>
      </c>
    </row>
    <row r="35" spans="1:5" ht="15.95" customHeight="1">
      <c r="A35" s="25"/>
      <c r="B35" s="25"/>
      <c r="C35" s="37"/>
      <c r="D35" s="25"/>
      <c r="E35" s="25"/>
    </row>
    <row r="36" spans="1:5" ht="20.100000000000001" customHeight="1">
      <c r="A36" s="21" t="str">
        <f>A1</f>
        <v>Specification No. :NR1/NT/W-CIVIL/DOM/I00/25/08218
(RFX- 5002004557)</v>
      </c>
      <c r="B36" s="22"/>
      <c r="C36" s="22"/>
      <c r="D36" s="22"/>
      <c r="E36" s="41" t="str">
        <f>"Annexure I to " &amp;D1</f>
        <v xml:space="preserve">Annexure I to Attachment-5 </v>
      </c>
    </row>
    <row r="37" spans="1:5" ht="18" customHeight="1">
      <c r="A37" s="38"/>
    </row>
    <row r="38" spans="1:5" ht="18" customHeight="1">
      <c r="A38" s="843" t="s">
        <v>364</v>
      </c>
      <c r="B38" s="843"/>
      <c r="C38" s="843"/>
      <c r="D38" s="843"/>
      <c r="E38" s="843"/>
    </row>
    <row r="39" spans="1:5" ht="18" customHeight="1"/>
    <row r="40" spans="1:5" ht="42" customHeight="1">
      <c r="A40" s="854" t="s">
        <v>346</v>
      </c>
      <c r="B40" s="856" t="s">
        <v>362</v>
      </c>
      <c r="C40" s="856" t="s">
        <v>366</v>
      </c>
      <c r="D40" s="846" t="s">
        <v>367</v>
      </c>
      <c r="E40" s="847"/>
    </row>
    <row r="41" spans="1:5" ht="23.25" customHeight="1">
      <c r="A41" s="855"/>
      <c r="B41" s="857"/>
      <c r="C41" s="857"/>
      <c r="D41" s="44" t="s">
        <v>368</v>
      </c>
      <c r="E41" s="4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40" t="str">
        <f>E33</f>
        <v/>
      </c>
    </row>
    <row r="71" spans="1:5" ht="24" customHeight="1">
      <c r="A71" s="36" t="s">
        <v>8</v>
      </c>
      <c r="B71" s="245" t="str">
        <f>B34</f>
        <v/>
      </c>
      <c r="C71" s="37" t="s">
        <v>6</v>
      </c>
      <c r="D71" s="240" t="str">
        <f>E34</f>
        <v/>
      </c>
    </row>
    <row r="72" spans="1:5" ht="24" customHeight="1">
      <c r="A72" s="36"/>
      <c r="B72" s="67"/>
      <c r="C72" s="37"/>
      <c r="D72" s="39"/>
    </row>
    <row r="73" spans="1:5" ht="20.100000000000001" customHeight="1">
      <c r="A73" s="21" t="str">
        <f>A1</f>
        <v>Specification No. :NR1/NT/W-CIVIL/DOM/I00/25/08218
(RFX- 5002004557)</v>
      </c>
      <c r="B73" s="22"/>
      <c r="C73" s="22"/>
      <c r="D73" s="22"/>
      <c r="E73" s="41" t="str">
        <f>E36</f>
        <v xml:space="preserve">Annexure I to Attachment-5 </v>
      </c>
    </row>
    <row r="74" spans="1:5" ht="18" customHeight="1">
      <c r="A74" s="38"/>
    </row>
    <row r="75" spans="1:5" ht="18" customHeight="1">
      <c r="A75" s="843" t="s">
        <v>364</v>
      </c>
      <c r="B75" s="843"/>
      <c r="C75" s="843"/>
      <c r="D75" s="843"/>
      <c r="E75" s="843"/>
    </row>
    <row r="76" spans="1:5" ht="18" customHeight="1"/>
    <row r="77" spans="1:5" ht="37.5" customHeight="1">
      <c r="A77" s="854" t="s">
        <v>346</v>
      </c>
      <c r="B77" s="856" t="s">
        <v>362</v>
      </c>
      <c r="C77" s="856" t="s">
        <v>367</v>
      </c>
      <c r="D77" s="852" t="s">
        <v>367</v>
      </c>
      <c r="E77" s="853"/>
    </row>
    <row r="78" spans="1:5" ht="24" customHeight="1">
      <c r="A78" s="855"/>
      <c r="B78" s="858"/>
      <c r="C78" s="858"/>
      <c r="D78" s="46" t="s">
        <v>368</v>
      </c>
      <c r="E78" s="46"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40" t="str">
        <f>D70</f>
        <v/>
      </c>
    </row>
    <row r="108" spans="1:5" ht="24" customHeight="1">
      <c r="A108" s="36" t="s">
        <v>8</v>
      </c>
      <c r="B108" s="245" t="str">
        <f>B71</f>
        <v/>
      </c>
      <c r="C108" s="37" t="s">
        <v>6</v>
      </c>
      <c r="D108" s="240" t="str">
        <f>D71</f>
        <v/>
      </c>
    </row>
    <row r="109" spans="1:5" ht="24" customHeight="1">
      <c r="A109" s="25"/>
      <c r="B109" s="25"/>
      <c r="C109" s="37"/>
      <c r="D109" s="25"/>
      <c r="E109" s="25"/>
    </row>
    <row r="110" spans="1:5" ht="33" customHeight="1">
      <c r="D110" s="37"/>
    </row>
  </sheetData>
  <sheetProtection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I74"/>
  <sheetViews>
    <sheetView zoomScale="70" zoomScaleNormal="70" zoomScaleSheetLayoutView="55" workbookViewId="0">
      <selection activeCell="D8" sqref="D8:D12"/>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:NR1/NT/W-CIVIL/DOM/I00/25/08218
(RFX- 5002004557)</v>
      </c>
      <c r="B1" s="322"/>
      <c r="C1" s="322"/>
      <c r="D1" s="322"/>
      <c r="E1" s="323" t="s">
        <v>524</v>
      </c>
    </row>
    <row r="2" spans="1:9" ht="8.1" customHeight="1"/>
    <row r="3" spans="1:9" ht="84.75" customHeight="1">
      <c r="A3" s="624" t="str">
        <f>'Attach 3(JV)'!A3</f>
        <v>Construction of 03 no. residential quarters (02 no B2 Type &amp; 01 no. C type) above the existing ground floor quarters at 400/220 KV substation, Jind.</v>
      </c>
      <c r="B3" s="625"/>
      <c r="C3" s="625"/>
      <c r="D3" s="625"/>
      <c r="E3" s="625"/>
      <c r="F3" s="326"/>
      <c r="G3" s="326"/>
      <c r="H3" s="326"/>
    </row>
    <row r="4" spans="1:9" ht="8.1" customHeight="1">
      <c r="A4" s="327"/>
      <c r="H4" s="328"/>
      <c r="I4" s="329"/>
    </row>
    <row r="5" spans="1:9" ht="44.25" customHeight="1">
      <c r="A5" s="859" t="s">
        <v>525</v>
      </c>
      <c r="B5" s="859"/>
      <c r="C5" s="859"/>
      <c r="D5" s="859"/>
      <c r="E5" s="859"/>
      <c r="F5" s="330"/>
      <c r="H5" s="328"/>
      <c r="I5" s="329"/>
    </row>
    <row r="6" spans="1:9" ht="8.1" customHeight="1">
      <c r="A6" s="331"/>
      <c r="H6" s="328"/>
      <c r="I6" s="329"/>
    </row>
    <row r="7" spans="1:9" ht="20.100000000000001" customHeight="1">
      <c r="A7" s="330"/>
      <c r="B7" s="331"/>
      <c r="C7" s="331"/>
      <c r="D7" s="332" t="str">
        <f>'[12]Attach 3(JV)'!E7</f>
        <v>To:</v>
      </c>
      <c r="H7" s="328"/>
      <c r="I7" s="329"/>
    </row>
    <row r="8" spans="1:9" ht="26.25" customHeight="1">
      <c r="A8" s="860" t="str">
        <f>'[12]Attach 3(QR)'!A8:D8</f>
        <v>Bidder's Name and Address:</v>
      </c>
      <c r="B8" s="860"/>
      <c r="C8" s="860"/>
      <c r="D8" s="333" t="str">
        <f>+'Attach 3(JV)'!E8</f>
        <v>Contracts &amp; Materials dept.</v>
      </c>
      <c r="H8" s="328"/>
      <c r="I8" s="329"/>
    </row>
    <row r="9" spans="1:9" ht="26.25" customHeight="1">
      <c r="A9" s="863" t="str">
        <f>'Attach 3(JV)'!A8</f>
        <v/>
      </c>
      <c r="B9" s="863"/>
      <c r="C9" s="437"/>
      <c r="D9" s="333" t="str">
        <f>+'Attach 3(JV)'!E9</f>
        <v>Power Grid Corporation of India Ltd.,</v>
      </c>
      <c r="H9" s="328"/>
      <c r="I9" s="329"/>
    </row>
    <row r="10" spans="1:9" ht="33" customHeight="1">
      <c r="A10" s="334" t="s">
        <v>348</v>
      </c>
      <c r="B10" s="861" t="str">
        <f>'Attach 3(JV)'!B9</f>
        <v/>
      </c>
      <c r="C10" s="861"/>
      <c r="D10" s="333" t="str">
        <f>+'Attach 3(JV)'!E10</f>
        <v>Northern Region–I, Regional Headquarter,</v>
      </c>
      <c r="F10" s="335"/>
      <c r="H10" s="328"/>
      <c r="I10" s="329"/>
    </row>
    <row r="11" spans="1:9" ht="16.5">
      <c r="A11" s="334" t="s">
        <v>349</v>
      </c>
      <c r="B11" s="862" t="str">
        <f>'Attach 3(JV)'!B10</f>
        <v/>
      </c>
      <c r="C11" s="862"/>
      <c r="D11" s="333" t="str">
        <f>+'Attach 3(JV)'!E11</f>
        <v xml:space="preserve">SCO Bay No. 5 to 10, Sector 16A, </v>
      </c>
      <c r="H11" s="328"/>
      <c r="I11" s="329"/>
    </row>
    <row r="12" spans="1:9">
      <c r="B12" s="862" t="str">
        <f>'Attach 3(JV)'!B11</f>
        <v/>
      </c>
      <c r="C12" s="862"/>
      <c r="D12" s="333" t="str">
        <f>+'Attach 3(JV)'!E12</f>
        <v>Faridabad-121002, Haryana</v>
      </c>
    </row>
    <row r="13" spans="1:9" ht="21" customHeight="1">
      <c r="A13" s="331"/>
      <c r="B13" s="862" t="str">
        <f>'Attach 3(JV)'!B12</f>
        <v/>
      </c>
      <c r="C13" s="862"/>
      <c r="D13" s="333"/>
    </row>
    <row r="14" spans="1:9" ht="20.100000000000001" customHeight="1">
      <c r="A14" s="324" t="s">
        <v>343</v>
      </c>
    </row>
    <row r="15" spans="1:9" ht="63" customHeight="1">
      <c r="A15" s="336">
        <v>1</v>
      </c>
      <c r="B15" s="864" t="s">
        <v>526</v>
      </c>
      <c r="C15" s="864"/>
      <c r="D15" s="864"/>
      <c r="E15" s="864"/>
    </row>
    <row r="16" spans="1:9" ht="32.1" customHeight="1">
      <c r="A16" s="865" t="s">
        <v>346</v>
      </c>
      <c r="B16" s="865" t="s">
        <v>362</v>
      </c>
      <c r="C16" s="865" t="s">
        <v>366</v>
      </c>
      <c r="D16" s="867" t="s">
        <v>527</v>
      </c>
      <c r="E16" s="868"/>
    </row>
    <row r="17" spans="1:8" ht="41.25" customHeight="1">
      <c r="A17" s="866"/>
      <c r="B17" s="866"/>
      <c r="C17" s="866"/>
      <c r="D17" s="337" t="s">
        <v>368</v>
      </c>
      <c r="E17" s="337" t="s">
        <v>528</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869" t="s">
        <v>681</v>
      </c>
      <c r="C23" s="869"/>
      <c r="D23" s="869"/>
      <c r="E23" s="869"/>
      <c r="F23" s="342"/>
      <c r="G23" s="342"/>
      <c r="H23" s="342"/>
    </row>
    <row r="24" spans="1:8" ht="18" customHeight="1">
      <c r="A24" s="346"/>
      <c r="B24" s="347"/>
      <c r="C24" s="347"/>
      <c r="D24" s="347"/>
      <c r="E24" s="347"/>
      <c r="F24" s="348"/>
      <c r="G24" s="348"/>
      <c r="H24" s="349"/>
    </row>
    <row r="25" spans="1:8" ht="54.75" hidden="1" customHeight="1">
      <c r="A25" s="870" t="s">
        <v>80</v>
      </c>
      <c r="B25" s="870"/>
      <c r="C25" s="870"/>
      <c r="D25" s="870"/>
      <c r="E25" s="870"/>
      <c r="F25" s="348"/>
      <c r="G25" s="348"/>
      <c r="H25" s="349"/>
    </row>
    <row r="26" spans="1:8" ht="32.1" hidden="1" customHeight="1">
      <c r="A26" s="871" t="s">
        <v>346</v>
      </c>
      <c r="B26" s="871" t="s">
        <v>362</v>
      </c>
      <c r="C26" s="871" t="s">
        <v>102</v>
      </c>
      <c r="D26" s="873" t="s">
        <v>103</v>
      </c>
      <c r="E26" s="874"/>
    </row>
    <row r="27" spans="1:8" ht="22.5" hidden="1" customHeight="1">
      <c r="A27" s="872"/>
      <c r="B27" s="872"/>
      <c r="C27" s="872"/>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7</v>
      </c>
      <c r="B33" s="367" t="str">
        <f>'Attach 3(JV)'!B24</f>
        <v>--</v>
      </c>
      <c r="C33" s="353" t="s">
        <v>5</v>
      </c>
      <c r="D33" s="875" t="str">
        <f>'Attach 3(JV)'!E24</f>
        <v/>
      </c>
      <c r="E33" s="875"/>
    </row>
    <row r="34" spans="1:9" ht="15.95" customHeight="1">
      <c r="A34" s="354" t="s">
        <v>8</v>
      </c>
      <c r="B34" s="368" t="str">
        <f>'Attach 3(JV)'!B25</f>
        <v/>
      </c>
      <c r="C34" s="353" t="s">
        <v>6</v>
      </c>
      <c r="D34" s="875" t="str">
        <f>'Attach 3(JV)'!E25</f>
        <v/>
      </c>
      <c r="E34" s="875"/>
    </row>
    <row r="35" spans="1:9" s="324" customFormat="1" ht="15.75" customHeight="1">
      <c r="A35" s="325"/>
      <c r="B35" s="325"/>
      <c r="C35" s="353"/>
      <c r="D35" s="325"/>
      <c r="E35" s="325"/>
      <c r="I35" s="325"/>
    </row>
    <row r="36" spans="1:9" s="324" customFormat="1" ht="19.5" customHeight="1">
      <c r="A36" s="358" t="str">
        <f>A1</f>
        <v>Specification No. :NR1/NT/W-CIVIL/DOM/I00/25/08218
(RFX- 5002004557)</v>
      </c>
      <c r="B36" s="359"/>
      <c r="C36" s="359"/>
      <c r="D36" s="359"/>
      <c r="E36" s="360" t="str">
        <f>E1</f>
        <v>Attachment-5A</v>
      </c>
      <c r="I36" s="325"/>
    </row>
    <row r="37" spans="1:9" s="324" customFormat="1" ht="18" customHeight="1">
      <c r="A37" s="356"/>
      <c r="I37" s="325"/>
    </row>
    <row r="38" spans="1:9" s="324" customFormat="1" ht="30" customHeight="1">
      <c r="A38" s="876" t="s">
        <v>364</v>
      </c>
      <c r="B38" s="876"/>
      <c r="C38" s="876"/>
      <c r="D38" s="876"/>
      <c r="E38" s="876"/>
      <c r="I38" s="325"/>
    </row>
    <row r="39" spans="1:9" s="324" customFormat="1" ht="18" customHeight="1">
      <c r="I39" s="325"/>
    </row>
    <row r="40" spans="1:9" s="324" customFormat="1" ht="36" customHeight="1">
      <c r="A40" s="877" t="s">
        <v>346</v>
      </c>
      <c r="B40" s="879" t="s">
        <v>362</v>
      </c>
      <c r="C40" s="871" t="s">
        <v>366</v>
      </c>
      <c r="D40" s="880" t="s">
        <v>527</v>
      </c>
      <c r="E40" s="881"/>
      <c r="I40" s="325"/>
    </row>
    <row r="41" spans="1:9" s="324" customFormat="1" ht="36" customHeight="1">
      <c r="A41" s="878"/>
      <c r="B41" s="872"/>
      <c r="C41" s="872"/>
      <c r="D41" s="350" t="s">
        <v>368</v>
      </c>
      <c r="E41" s="350" t="s">
        <v>529</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7</v>
      </c>
      <c r="B71" s="355" t="str">
        <f>B33</f>
        <v>--</v>
      </c>
      <c r="C71" s="353" t="s">
        <v>5</v>
      </c>
      <c r="D71" s="357" t="str">
        <f>D33</f>
        <v/>
      </c>
      <c r="I71" s="325"/>
    </row>
    <row r="72" spans="1:9" s="324" customFormat="1" ht="24" customHeight="1">
      <c r="A72" s="354" t="s">
        <v>8</v>
      </c>
      <c r="B72" s="355" t="str">
        <f>B34</f>
        <v/>
      </c>
      <c r="C72" s="353" t="s">
        <v>6</v>
      </c>
      <c r="D72" s="357" t="str">
        <f>D34</f>
        <v/>
      </c>
      <c r="I72" s="325"/>
    </row>
    <row r="73" spans="1:9" s="324" customFormat="1" ht="24" customHeight="1">
      <c r="A73" s="354"/>
      <c r="B73" s="367"/>
      <c r="C73" s="353"/>
      <c r="D73" s="368"/>
      <c r="I73" s="325"/>
    </row>
    <row r="74" spans="1:9" s="324" customFormat="1" ht="33" customHeight="1">
      <c r="D74" s="353"/>
      <c r="I74" s="325"/>
    </row>
  </sheetData>
  <sheetProtection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pageSetUpPr fitToPage="1"/>
  </sheetPr>
  <dimension ref="A1:Z51"/>
  <sheetViews>
    <sheetView showGridLines="0" zoomScale="70" zoomScaleNormal="70" zoomScaleSheetLayoutView="8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665" t="str">
        <f>'Attach 3(JV)'!A1</f>
        <v>Specification No. :NR1/NT/W-CIVIL/DOM/I00/25/08218
(RFX- 5002004557)</v>
      </c>
      <c r="B1" s="665"/>
      <c r="C1" s="665"/>
      <c r="D1" s="665"/>
      <c r="E1" s="311" t="str">
        <f>"Attachment-6 " &amp; 'Attach 3(JV)'!AT1</f>
        <v xml:space="preserve">Attachment-6 </v>
      </c>
      <c r="Z1" s="135"/>
    </row>
    <row r="2" spans="1:26" ht="3.75" customHeight="1">
      <c r="Z2" s="135"/>
    </row>
    <row r="3" spans="1:26" ht="84.75" customHeight="1">
      <c r="A3" s="624" t="str">
        <f>'Attach 3(JV)'!A3</f>
        <v>Construction of 03 no. residential quarters (02 no B2 Type &amp; 01 no. C type) above the existing ground floor quarters at 400/220 KV substation, Jind.</v>
      </c>
      <c r="B3" s="625"/>
      <c r="C3" s="625"/>
      <c r="D3" s="625"/>
      <c r="E3" s="625"/>
      <c r="F3" s="26"/>
      <c r="G3" s="27"/>
      <c r="H3" s="26"/>
    </row>
    <row r="4" spans="1:26" ht="6.75" customHeight="1">
      <c r="A4" s="28"/>
      <c r="H4" s="30"/>
      <c r="I4" s="11"/>
    </row>
    <row r="5" spans="1:26" ht="20.100000000000001" customHeight="1">
      <c r="A5" s="660" t="s">
        <v>47</v>
      </c>
      <c r="B5" s="660"/>
      <c r="C5" s="660"/>
      <c r="D5" s="660"/>
      <c r="E5" s="660"/>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658" t="str">
        <f>'Attach 3(JV)'!A8</f>
        <v/>
      </c>
      <c r="B8" s="658"/>
      <c r="C8" s="658"/>
      <c r="D8" s="658"/>
      <c r="E8" s="12" t="str">
        <f>'Attach 3(JV)'!E8</f>
        <v>Contracts &amp; Materials dept.</v>
      </c>
      <c r="H8" s="30"/>
      <c r="I8" s="11"/>
    </row>
    <row r="9" spans="1:26" ht="20.100000000000001" customHeight="1">
      <c r="A9" s="13" t="s">
        <v>348</v>
      </c>
      <c r="B9" s="662" t="str">
        <f>'Attach 3(JV)'!B9</f>
        <v/>
      </c>
      <c r="C9" s="662"/>
      <c r="D9" s="662"/>
      <c r="E9" s="12" t="str">
        <f>'Attach 3(JV)'!E9</f>
        <v>Power Grid Corporation of India Ltd.,</v>
      </c>
      <c r="H9" s="30"/>
      <c r="I9" s="11"/>
    </row>
    <row r="10" spans="1:26" ht="20.100000000000001" customHeight="1">
      <c r="A10" s="13" t="s">
        <v>349</v>
      </c>
      <c r="B10" s="662" t="str">
        <f>'Attach 3(JV)'!B10</f>
        <v/>
      </c>
      <c r="C10" s="662"/>
      <c r="D10" s="662"/>
      <c r="E10" s="12" t="str">
        <f>'Attach 3(JV)'!E10</f>
        <v>Northern Region–I, Regional Headquarter,</v>
      </c>
      <c r="H10" s="30"/>
      <c r="I10" s="11"/>
    </row>
    <row r="11" spans="1:26" ht="20.100000000000001" customHeight="1">
      <c r="B11" s="662" t="str">
        <f>'Attach 3(JV)'!B11</f>
        <v/>
      </c>
      <c r="C11" s="662"/>
      <c r="D11" s="662"/>
      <c r="E11" s="12" t="str">
        <f>'Attach 3(JV)'!E11</f>
        <v xml:space="preserve">SCO Bay No. 5 to 10, Sector 16A, </v>
      </c>
    </row>
    <row r="12" spans="1:26" ht="17.25" customHeight="1">
      <c r="A12" s="32"/>
      <c r="B12" s="662" t="str">
        <f>'Attach 3(JV)'!B12</f>
        <v/>
      </c>
      <c r="C12" s="662"/>
      <c r="D12" s="662"/>
      <c r="E12" s="12" t="str">
        <f>'Attach 3(JV)'!E12</f>
        <v>Faridabad-121002, Haryana</v>
      </c>
    </row>
    <row r="13" spans="1:26" ht="21" customHeight="1">
      <c r="A13" s="29" t="s">
        <v>343</v>
      </c>
      <c r="B13" s="98"/>
      <c r="C13" s="98"/>
      <c r="D13" s="98"/>
    </row>
    <row r="14" spans="1:26" ht="45" customHeight="1">
      <c r="A14" s="666" t="s">
        <v>48</v>
      </c>
      <c r="B14" s="666"/>
      <c r="C14" s="666"/>
      <c r="D14" s="666"/>
      <c r="E14" s="666"/>
      <c r="F14" s="34"/>
      <c r="G14" s="34"/>
      <c r="H14" s="34"/>
    </row>
    <row r="15" spans="1:26" ht="12" customHeight="1">
      <c r="A15" s="32"/>
      <c r="B15" s="32"/>
      <c r="C15" s="32"/>
      <c r="D15" s="32"/>
      <c r="E15" s="32"/>
      <c r="F15" s="34"/>
      <c r="G15" s="34"/>
      <c r="H15" s="34"/>
    </row>
    <row r="16" spans="1:26" ht="42" customHeight="1">
      <c r="A16" s="44" t="s">
        <v>346</v>
      </c>
      <c r="B16" s="44" t="s">
        <v>49</v>
      </c>
      <c r="C16" s="884" t="s">
        <v>50</v>
      </c>
      <c r="D16" s="884"/>
      <c r="E16" s="44" t="s">
        <v>51</v>
      </c>
      <c r="F16" s="34"/>
      <c r="G16" s="34"/>
      <c r="H16" s="34"/>
    </row>
    <row r="17" spans="1:8" ht="21" customHeight="1">
      <c r="A17" s="251"/>
      <c r="B17" s="251"/>
      <c r="C17" s="882"/>
      <c r="D17" s="883"/>
      <c r="E17" s="251"/>
      <c r="F17" s="34"/>
      <c r="G17" s="34"/>
      <c r="H17" s="34"/>
    </row>
    <row r="18" spans="1:8" ht="21" customHeight="1">
      <c r="A18" s="251"/>
      <c r="B18" s="251"/>
      <c r="C18" s="882"/>
      <c r="D18" s="883"/>
      <c r="E18" s="251"/>
      <c r="F18" s="34"/>
      <c r="G18" s="34"/>
      <c r="H18" s="34"/>
    </row>
    <row r="19" spans="1:8" ht="21" customHeight="1">
      <c r="A19" s="251"/>
      <c r="B19" s="251"/>
      <c r="C19" s="885"/>
      <c r="D19" s="885"/>
      <c r="E19" s="251"/>
      <c r="F19" s="34"/>
      <c r="G19" s="34"/>
      <c r="H19" s="34"/>
    </row>
    <row r="20" spans="1:8" ht="21" customHeight="1">
      <c r="A20" s="251"/>
      <c r="B20" s="251"/>
      <c r="C20" s="885"/>
      <c r="D20" s="885"/>
      <c r="E20" s="251"/>
      <c r="F20" s="185"/>
      <c r="G20" s="185"/>
      <c r="H20" s="183" t="b">
        <v>0</v>
      </c>
    </row>
    <row r="21" spans="1:8" ht="21" customHeight="1">
      <c r="A21" s="251"/>
      <c r="B21" s="251"/>
      <c r="C21" s="885"/>
      <c r="D21" s="885"/>
      <c r="E21" s="251"/>
      <c r="F21" s="185"/>
      <c r="G21" s="185"/>
      <c r="H21" s="182"/>
    </row>
    <row r="22" spans="1:8" ht="16.5" customHeight="1">
      <c r="D22" s="32"/>
      <c r="E22" s="32"/>
      <c r="F22" s="34"/>
      <c r="G22" s="34"/>
      <c r="H22" s="34"/>
    </row>
    <row r="23" spans="1:8" s="24" customFormat="1" ht="51.75" customHeight="1">
      <c r="A23" s="616" t="s">
        <v>52</v>
      </c>
      <c r="B23" s="616"/>
      <c r="C23" s="616"/>
      <c r="D23" s="616"/>
      <c r="E23" s="616"/>
      <c r="F23" s="34"/>
      <c r="G23" s="34"/>
      <c r="H23" s="34"/>
    </row>
    <row r="24" spans="1:8" s="24" customFormat="1" ht="96.75" customHeight="1">
      <c r="A24" s="616" t="s">
        <v>53</v>
      </c>
      <c r="B24" s="616"/>
      <c r="C24" s="616"/>
      <c r="D24" s="616"/>
      <c r="E24" s="616"/>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40" t="str">
        <f>'Attach 3(JV)'!E24</f>
        <v/>
      </c>
    </row>
    <row r="27" spans="1:8" ht="24" customHeight="1">
      <c r="A27" s="36" t="s">
        <v>8</v>
      </c>
      <c r="B27" s="240" t="str">
        <f>'Attach 3(JV)'!B25</f>
        <v/>
      </c>
      <c r="C27" s="40"/>
      <c r="D27" s="37" t="s">
        <v>6</v>
      </c>
      <c r="E27" s="240" t="str">
        <f>'Attach 3(JV)'!E25</f>
        <v/>
      </c>
    </row>
    <row r="28" spans="1:8" ht="24" customHeight="1">
      <c r="D28" s="37"/>
    </row>
    <row r="29" spans="1:8" ht="24" customHeight="1">
      <c r="D29" s="37"/>
    </row>
    <row r="30" spans="1:8" s="49" customFormat="1" ht="32.25" customHeight="1">
      <c r="A30" s="33" t="str">
        <f>A1</f>
        <v>Specification No. :NR1/NT/W-CIVIL/DOM/I00/25/08218
(RFX- 5002004557)</v>
      </c>
      <c r="B30" s="33"/>
      <c r="C30" s="33"/>
      <c r="D30" s="33"/>
      <c r="E30" s="56" t="str">
        <f>"Annexure I to" &amp; E1</f>
        <v xml:space="preserve">Annexure I toAttachment-6 </v>
      </c>
      <c r="F30" s="48"/>
      <c r="G30" s="48"/>
      <c r="H30" s="48"/>
    </row>
    <row r="31" spans="1:8" ht="15.75" customHeight="1">
      <c r="A31" s="886"/>
      <c r="B31" s="886"/>
      <c r="C31" s="886"/>
      <c r="D31" s="886"/>
      <c r="E31" s="886"/>
    </row>
    <row r="32" spans="1:8" ht="20.100000000000001" customHeight="1">
      <c r="A32" s="663" t="str">
        <f>A5</f>
        <v>(Alternative, Deviations and Exceptions to the Provisions)</v>
      </c>
      <c r="B32" s="663"/>
      <c r="C32" s="663"/>
      <c r="D32" s="663"/>
      <c r="E32" s="663"/>
    </row>
    <row r="33" spans="1:5" ht="20.100000000000001" customHeight="1">
      <c r="A33" s="663" t="s">
        <v>181</v>
      </c>
      <c r="B33" s="663"/>
      <c r="C33" s="663"/>
      <c r="D33" s="663"/>
      <c r="E33" s="663"/>
    </row>
    <row r="34" spans="1:5" ht="20.100000000000001" customHeight="1"/>
    <row r="35" spans="1:5" ht="42" customHeight="1">
      <c r="A35" s="44" t="s">
        <v>346</v>
      </c>
      <c r="B35" s="44" t="s">
        <v>49</v>
      </c>
      <c r="C35" s="884" t="s">
        <v>50</v>
      </c>
      <c r="D35" s="884"/>
      <c r="E35" s="44" t="s">
        <v>51</v>
      </c>
    </row>
    <row r="36" spans="1:5" ht="39.950000000000003" customHeight="1">
      <c r="A36" s="251"/>
      <c r="B36" s="251"/>
      <c r="C36" s="882"/>
      <c r="D36" s="883"/>
      <c r="E36" s="251"/>
    </row>
    <row r="37" spans="1:5" ht="39.950000000000003" customHeight="1">
      <c r="A37" s="251"/>
      <c r="B37" s="251"/>
      <c r="C37" s="882"/>
      <c r="D37" s="883"/>
      <c r="E37" s="251"/>
    </row>
    <row r="38" spans="1:5" ht="39.950000000000003" customHeight="1">
      <c r="A38" s="251"/>
      <c r="B38" s="251"/>
      <c r="C38" s="882"/>
      <c r="D38" s="883"/>
      <c r="E38" s="251"/>
    </row>
    <row r="39" spans="1:5" ht="39.950000000000003" customHeight="1">
      <c r="A39" s="251"/>
      <c r="B39" s="251"/>
      <c r="C39" s="882"/>
      <c r="D39" s="883"/>
      <c r="E39" s="251"/>
    </row>
    <row r="40" spans="1:5" ht="39.950000000000003" customHeight="1">
      <c r="A40" s="251"/>
      <c r="B40" s="251"/>
      <c r="C40" s="882"/>
      <c r="D40" s="883"/>
      <c r="E40" s="251"/>
    </row>
    <row r="41" spans="1:5" ht="39.950000000000003" customHeight="1">
      <c r="A41" s="251"/>
      <c r="B41" s="251"/>
      <c r="C41" s="882"/>
      <c r="D41" s="883"/>
      <c r="E41" s="251"/>
    </row>
    <row r="42" spans="1:5" ht="39.950000000000003" customHeight="1">
      <c r="A42" s="251"/>
      <c r="B42" s="251"/>
      <c r="C42" s="882"/>
      <c r="D42" s="883"/>
      <c r="E42" s="251"/>
    </row>
    <row r="43" spans="1:5" ht="39.950000000000003" customHeight="1">
      <c r="A43" s="251"/>
      <c r="B43" s="251"/>
      <c r="C43" s="882"/>
      <c r="D43" s="883"/>
      <c r="E43" s="251"/>
    </row>
    <row r="44" spans="1:5" ht="39.950000000000003" customHeight="1">
      <c r="A44" s="251"/>
      <c r="B44" s="251"/>
      <c r="C44" s="882"/>
      <c r="D44" s="883"/>
      <c r="E44" s="251"/>
    </row>
    <row r="45" spans="1:5" ht="39.950000000000003" customHeight="1">
      <c r="A45" s="251"/>
      <c r="B45" s="251"/>
      <c r="C45" s="882"/>
      <c r="D45" s="883"/>
      <c r="E45" s="251"/>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40" t="str">
        <f>E26</f>
        <v/>
      </c>
    </row>
    <row r="50" spans="1:5" ht="25.5" customHeight="1">
      <c r="A50" s="36" t="s">
        <v>8</v>
      </c>
      <c r="B50" s="245" t="str">
        <f>B27</f>
        <v/>
      </c>
      <c r="C50" s="40"/>
      <c r="D50" s="37" t="s">
        <v>6</v>
      </c>
      <c r="E50" s="240" t="str">
        <f>E27</f>
        <v/>
      </c>
    </row>
    <row r="51" spans="1:5" ht="25.5" customHeight="1">
      <c r="D51" s="37"/>
    </row>
  </sheetData>
  <sheetProtection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28"/>
  <sheetViews>
    <sheetView showGridLines="0" zoomScaleNormal="100" zoomScaleSheetLayoutView="100" workbookViewId="0">
      <selection activeCell="A14" sqref="A14:E14"/>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665" t="str">
        <f>'Attach 3(JV)'!A1</f>
        <v>Specification No. :NR1/NT/W-CIVIL/DOM/I00/25/08218
(RFX- 5002004557)</v>
      </c>
      <c r="B1" s="665"/>
      <c r="C1" s="665"/>
      <c r="D1" s="665"/>
      <c r="E1" s="312" t="str">
        <f>"Attachment-7 " &amp; 'Attach 3(JV)'!AT1</f>
        <v xml:space="preserve">Attachment-7 </v>
      </c>
    </row>
    <row r="2" spans="1:9">
      <c r="E2" s="224"/>
    </row>
    <row r="3" spans="1:9" ht="92.25" customHeight="1">
      <c r="A3" s="624" t="str">
        <f>'Attach 3(JV)'!A3</f>
        <v>Construction of 03 no. residential quarters (02 no B2 Type &amp; 01 no. C type) above the existing ground floor quarters at 400/220 KV substation, Jind.</v>
      </c>
      <c r="B3" s="625"/>
      <c r="C3" s="625"/>
      <c r="D3" s="625"/>
      <c r="E3" s="625"/>
      <c r="F3" s="26"/>
      <c r="G3" s="27"/>
      <c r="H3" s="26"/>
    </row>
    <row r="4" spans="1:9" ht="20.100000000000001" customHeight="1">
      <c r="A4" s="28"/>
      <c r="H4" s="30"/>
      <c r="I4" s="11"/>
    </row>
    <row r="5" spans="1:9" ht="20.100000000000001" customHeight="1">
      <c r="A5" s="660" t="s">
        <v>184</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7" t="str">
        <f>'Attach 3(JV)'!E8</f>
        <v>Contracts &amp; Materials dept.</v>
      </c>
      <c r="H8" s="30"/>
      <c r="I8" s="11"/>
    </row>
    <row r="9" spans="1:9" ht="20.100000000000001" customHeight="1">
      <c r="A9" s="13" t="s">
        <v>348</v>
      </c>
      <c r="B9" s="662" t="str">
        <f>'Attach 3(JV)'!B9</f>
        <v/>
      </c>
      <c r="C9" s="662"/>
      <c r="D9" s="662"/>
      <c r="E9" s="127" t="str">
        <f>'Attach 3(JV)'!E9</f>
        <v>Power Grid Corporation of India Ltd.,</v>
      </c>
      <c r="H9" s="30"/>
      <c r="I9" s="11"/>
    </row>
    <row r="10" spans="1:9" ht="20.100000000000001" customHeight="1">
      <c r="A10" s="13" t="s">
        <v>349</v>
      </c>
      <c r="B10" s="662" t="str">
        <f>'Attach 3(JV)'!B10</f>
        <v/>
      </c>
      <c r="C10" s="662"/>
      <c r="D10" s="662"/>
      <c r="E10" s="127" t="str">
        <f>'Attach 3(JV)'!E10</f>
        <v>Northern Region–I, Regional Headquarter,</v>
      </c>
      <c r="H10" s="30"/>
      <c r="I10" s="11"/>
    </row>
    <row r="11" spans="1:9" ht="20.100000000000001" customHeight="1">
      <c r="B11" s="662" t="str">
        <f>'Attach 3(JV)'!B11</f>
        <v/>
      </c>
      <c r="C11" s="662"/>
      <c r="D11" s="662"/>
      <c r="E11" s="127" t="str">
        <f>'Attach 3(JV)'!E11</f>
        <v xml:space="preserve">SCO Bay No. 5 to 10, Sector 16A, </v>
      </c>
    </row>
    <row r="12" spans="1:9" ht="20.100000000000001" customHeight="1">
      <c r="E12" s="127" t="str">
        <f>'Attach 3(JV)'!E12</f>
        <v>Faridabad-121002, Haryana</v>
      </c>
    </row>
    <row r="13" spans="1:9" ht="20.100000000000001" customHeight="1">
      <c r="A13" s="32"/>
    </row>
    <row r="14" spans="1:9" ht="27.75" customHeight="1">
      <c r="A14" s="887" t="s">
        <v>185</v>
      </c>
      <c r="B14" s="887"/>
      <c r="C14" s="887"/>
      <c r="D14" s="887"/>
      <c r="E14" s="887"/>
      <c r="F14" s="34"/>
      <c r="G14" s="34"/>
      <c r="H14" s="34"/>
    </row>
    <row r="15" spans="1:9" ht="20.100000000000001" customHeight="1">
      <c r="A15" s="32"/>
    </row>
    <row r="16" spans="1:9" ht="33" customHeight="1">
      <c r="A16" s="36" t="s">
        <v>7</v>
      </c>
      <c r="B16" s="67" t="str">
        <f>'Attach 3(JV)'!B24</f>
        <v>--</v>
      </c>
      <c r="C16" s="33"/>
      <c r="D16" s="37" t="s">
        <v>5</v>
      </c>
      <c r="E16" s="240" t="str">
        <f>'Attach 3(JV)'!E24</f>
        <v/>
      </c>
    </row>
    <row r="17" spans="1:5" ht="33" customHeight="1">
      <c r="A17" s="36" t="s">
        <v>8</v>
      </c>
      <c r="B17" s="240" t="str">
        <f>'Attach 3(JV)'!B25</f>
        <v/>
      </c>
      <c r="C17" s="33"/>
      <c r="D17" s="37" t="s">
        <v>6</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4"/>
    <pageSetUpPr fitToPage="1"/>
  </sheetPr>
  <dimension ref="A1:K62"/>
  <sheetViews>
    <sheetView showGridLines="0" view="pageBreakPreview" topLeftCell="A7" zoomScale="55" zoomScaleSheetLayoutView="55" workbookViewId="0">
      <selection activeCell="B36" sqref="B36:D36"/>
    </sheetView>
  </sheetViews>
  <sheetFormatPr defaultColWidth="9.140625" defaultRowHeight="16.5"/>
  <cols>
    <col min="1" max="1" width="12.140625" style="469" customWidth="1"/>
    <col min="2" max="2" width="20.5703125" style="469" customWidth="1"/>
    <col min="3" max="3" width="11.42578125" style="469" customWidth="1"/>
    <col min="4" max="4" width="29.5703125" style="469" customWidth="1"/>
    <col min="5" max="5" width="17.5703125" style="469" customWidth="1"/>
    <col min="6" max="6" width="19.42578125" style="469" customWidth="1"/>
    <col min="7" max="7" width="20.28515625" style="469" customWidth="1"/>
    <col min="8" max="8" width="18.7109375" style="469" customWidth="1"/>
    <col min="9" max="10" width="9.140625" style="551"/>
    <col min="11" max="16384" width="9.140625" style="369"/>
  </cols>
  <sheetData>
    <row r="1" spans="1:11" ht="33.75" customHeight="1">
      <c r="A1" s="910" t="str">
        <f>Basic!B3</f>
        <v>NR1/NT/W-CIVIL/DOM/I00/25/08218
(RFX- 5002004557)</v>
      </c>
      <c r="B1" s="910"/>
      <c r="C1" s="910"/>
      <c r="D1" s="910"/>
      <c r="E1" s="550"/>
      <c r="F1" s="550"/>
      <c r="G1" s="550"/>
      <c r="H1" s="550" t="str">
        <f>"Attachment-9 " &amp; '[13]Attach 3(JV)'!AT1</f>
        <v xml:space="preserve">Attachment-9 </v>
      </c>
    </row>
    <row r="2" spans="1:11" ht="15" customHeight="1"/>
    <row r="3" spans="1:11" ht="73.5" customHeight="1">
      <c r="A3" s="911" t="str">
        <f>Basic!B1</f>
        <v>Construction of 03 no. residential quarters (02 no B2 Type &amp; 01 no. C type) above the existing ground floor quarters at 400/220 KV substation, Jind.</v>
      </c>
      <c r="B3" s="912"/>
      <c r="C3" s="912"/>
      <c r="D3" s="912"/>
      <c r="E3" s="912"/>
      <c r="F3" s="912"/>
      <c r="G3" s="912"/>
      <c r="H3" s="912"/>
      <c r="I3" s="552"/>
      <c r="J3" s="553"/>
    </row>
    <row r="4" spans="1:11" ht="15" customHeight="1">
      <c r="A4" s="554"/>
      <c r="J4" s="30"/>
      <c r="K4" s="11"/>
    </row>
    <row r="5" spans="1:11" ht="20.100000000000001" customHeight="1">
      <c r="A5" s="913" t="s">
        <v>370</v>
      </c>
      <c r="B5" s="913"/>
      <c r="C5" s="913"/>
      <c r="D5" s="913"/>
      <c r="E5" s="913"/>
      <c r="F5" s="913"/>
      <c r="G5" s="913"/>
      <c r="H5" s="913"/>
      <c r="J5" s="30"/>
      <c r="K5" s="11"/>
    </row>
    <row r="6" spans="1:11" ht="12.75" customHeight="1">
      <c r="A6" s="555"/>
      <c r="J6" s="30"/>
      <c r="K6" s="11"/>
    </row>
    <row r="7" spans="1:11" ht="20.100000000000001" customHeight="1">
      <c r="A7" s="556" t="str">
        <f>'Attach 3(JV)'!A7</f>
        <v>Bidder’s Name and Address (Sole Bidder) :</v>
      </c>
      <c r="E7" s="430"/>
      <c r="F7" s="914" t="s">
        <v>347</v>
      </c>
      <c r="G7" s="914"/>
      <c r="H7" s="914"/>
      <c r="J7" s="30"/>
      <c r="K7" s="11"/>
    </row>
    <row r="8" spans="1:11" ht="36" customHeight="1">
      <c r="A8" s="915" t="str">
        <f>'Attach 3(JV)'!A8:D8</f>
        <v/>
      </c>
      <c r="B8" s="915"/>
      <c r="C8" s="915"/>
      <c r="D8" s="915"/>
      <c r="E8" s="11"/>
      <c r="F8" s="914" t="str">
        <f>+'Attach 3(JV)'!E8</f>
        <v>Contracts &amp; Materials dept.</v>
      </c>
      <c r="G8" s="914"/>
      <c r="H8" s="914"/>
      <c r="J8" s="30"/>
      <c r="K8" s="11"/>
    </row>
    <row r="9" spans="1:11" ht="20.100000000000001" customHeight="1">
      <c r="A9" s="13" t="s">
        <v>348</v>
      </c>
      <c r="B9" s="662" t="str">
        <f>'Attach 3(JV)'!B9:D9</f>
        <v/>
      </c>
      <c r="C9" s="662"/>
      <c r="D9" s="662"/>
      <c r="E9" s="11"/>
      <c r="F9" s="16" t="str">
        <f>+'Attach 3(JV)'!E9</f>
        <v>Power Grid Corporation of India Ltd.,</v>
      </c>
      <c r="G9" s="16"/>
      <c r="H9" s="16"/>
      <c r="J9" s="30"/>
      <c r="K9" s="11"/>
    </row>
    <row r="10" spans="1:11" ht="20.100000000000001" customHeight="1">
      <c r="A10" s="13" t="s">
        <v>349</v>
      </c>
      <c r="B10" s="662" t="str">
        <f>'Attach 3(JV)'!B10:D10</f>
        <v/>
      </c>
      <c r="C10" s="662"/>
      <c r="D10" s="662"/>
      <c r="E10" s="11"/>
      <c r="F10" s="16" t="str">
        <f>+'Attach 3(JV)'!E10</f>
        <v>Northern Region–I, Regional Headquarter,</v>
      </c>
      <c r="G10" s="16"/>
      <c r="H10" s="16"/>
      <c r="J10" s="30"/>
      <c r="K10" s="11"/>
    </row>
    <row r="11" spans="1:11" ht="20.100000000000001" customHeight="1">
      <c r="B11" s="662" t="str">
        <f>'Attach 3(JV)'!B11:D11</f>
        <v/>
      </c>
      <c r="C11" s="662"/>
      <c r="D11" s="662"/>
      <c r="E11" s="11"/>
      <c r="F11" s="16" t="str">
        <f>+'Attach 3(JV)'!E11</f>
        <v xml:space="preserve">SCO Bay No. 5 to 10, Sector 16A, </v>
      </c>
      <c r="G11" s="16"/>
      <c r="H11" s="16"/>
    </row>
    <row r="12" spans="1:11" ht="20.100000000000001" customHeight="1">
      <c r="A12" s="555"/>
      <c r="B12" s="662" t="str">
        <f>'Attach 3(JV)'!B12:D12</f>
        <v/>
      </c>
      <c r="C12" s="662"/>
      <c r="D12" s="662"/>
      <c r="E12" s="12"/>
      <c r="F12" s="16" t="str">
        <f>+'Attach 3(JV)'!E12</f>
        <v>Faridabad-121002, Haryana</v>
      </c>
      <c r="G12" s="16"/>
      <c r="H12" s="16"/>
    </row>
    <row r="13" spans="1:11" ht="13.5" customHeight="1">
      <c r="A13" s="555"/>
      <c r="B13" s="122"/>
      <c r="C13" s="122"/>
      <c r="D13" s="122"/>
    </row>
    <row r="14" spans="1:11" ht="20.100000000000001" customHeight="1">
      <c r="A14" s="469" t="s">
        <v>343</v>
      </c>
    </row>
    <row r="15" spans="1:11" ht="15" customHeight="1">
      <c r="A15" s="555"/>
    </row>
    <row r="16" spans="1:11" ht="95.25" customHeight="1">
      <c r="A16" s="901"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Construction of 03 no. residential quarters (02 no B2 Type &amp; 01 no. C type) above the existing ground floor quarters at 400/220 KV substation, Jind. for the period commencing from the effective date of Contract to us :</v>
      </c>
      <c r="B16" s="901"/>
      <c r="C16" s="901"/>
      <c r="D16" s="901"/>
      <c r="E16" s="901"/>
      <c r="F16" s="901"/>
      <c r="G16" s="901"/>
      <c r="H16" s="901"/>
      <c r="I16" s="324"/>
      <c r="J16" s="324"/>
    </row>
    <row r="17" spans="1:10" ht="27" customHeight="1">
      <c r="A17" s="879" t="s">
        <v>346</v>
      </c>
      <c r="B17" s="903" t="s">
        <v>382</v>
      </c>
      <c r="C17" s="904"/>
      <c r="D17" s="905"/>
      <c r="E17" s="903" t="s">
        <v>500</v>
      </c>
      <c r="F17" s="904"/>
      <c r="G17" s="904"/>
      <c r="H17" s="904"/>
      <c r="I17" s="324"/>
      <c r="J17" s="324"/>
    </row>
    <row r="18" spans="1:10" ht="78" customHeight="1">
      <c r="A18" s="902"/>
      <c r="B18" s="906"/>
      <c r="C18" s="907"/>
      <c r="D18" s="908"/>
      <c r="E18" s="867"/>
      <c r="F18" s="909"/>
      <c r="G18" s="909"/>
      <c r="H18" s="868"/>
      <c r="I18" s="324"/>
      <c r="J18" s="324"/>
    </row>
    <row r="19" spans="1:10" ht="20.100000000000001" customHeight="1">
      <c r="A19" s="888">
        <v>1</v>
      </c>
      <c r="B19" s="889" t="s">
        <v>371</v>
      </c>
      <c r="C19" s="889"/>
      <c r="D19" s="889"/>
      <c r="E19" s="897"/>
      <c r="F19" s="898"/>
      <c r="G19" s="898"/>
      <c r="H19" s="899"/>
      <c r="I19" s="324"/>
      <c r="J19" s="324"/>
    </row>
    <row r="20" spans="1:10" ht="20.100000000000001" customHeight="1">
      <c r="A20" s="888"/>
      <c r="B20" s="890" t="s">
        <v>372</v>
      </c>
      <c r="C20" s="890"/>
      <c r="D20" s="890"/>
      <c r="E20" s="892"/>
      <c r="F20" s="893"/>
      <c r="G20" s="893"/>
      <c r="H20" s="894"/>
      <c r="I20" s="324"/>
      <c r="J20" s="324"/>
    </row>
    <row r="21" spans="1:10" ht="20.100000000000001" customHeight="1">
      <c r="A21" s="888"/>
      <c r="B21" s="891" t="s">
        <v>373</v>
      </c>
      <c r="C21" s="891"/>
      <c r="D21" s="891"/>
      <c r="E21" s="892"/>
      <c r="F21" s="893"/>
      <c r="G21" s="893"/>
      <c r="H21" s="894"/>
      <c r="I21" s="324"/>
      <c r="J21" s="324"/>
    </row>
    <row r="22" spans="1:10" ht="20.100000000000001" customHeight="1">
      <c r="A22" s="888">
        <v>2</v>
      </c>
      <c r="B22" s="889" t="s">
        <v>374</v>
      </c>
      <c r="C22" s="889"/>
      <c r="D22" s="889"/>
      <c r="E22" s="897"/>
      <c r="F22" s="898"/>
      <c r="G22" s="898"/>
      <c r="H22" s="899"/>
      <c r="I22" s="324"/>
      <c r="J22" s="324"/>
    </row>
    <row r="23" spans="1:10" ht="20.100000000000001" customHeight="1">
      <c r="A23" s="888"/>
      <c r="B23" s="890" t="s">
        <v>372</v>
      </c>
      <c r="C23" s="890"/>
      <c r="D23" s="890"/>
      <c r="E23" s="892"/>
      <c r="F23" s="893"/>
      <c r="G23" s="893"/>
      <c r="H23" s="894"/>
      <c r="I23" s="324"/>
      <c r="J23" s="324"/>
    </row>
    <row r="24" spans="1:10" ht="20.100000000000001" customHeight="1">
      <c r="A24" s="888"/>
      <c r="B24" s="891" t="s">
        <v>373</v>
      </c>
      <c r="C24" s="891"/>
      <c r="D24" s="891"/>
      <c r="E24" s="892"/>
      <c r="F24" s="893"/>
      <c r="G24" s="893"/>
      <c r="H24" s="894"/>
      <c r="I24" s="324"/>
      <c r="J24" s="324"/>
    </row>
    <row r="25" spans="1:10" ht="20.100000000000001" customHeight="1">
      <c r="A25" s="888">
        <v>3</v>
      </c>
      <c r="B25" s="889" t="s">
        <v>375</v>
      </c>
      <c r="C25" s="889"/>
      <c r="D25" s="889"/>
      <c r="E25" s="897"/>
      <c r="F25" s="898"/>
      <c r="G25" s="898"/>
      <c r="H25" s="899"/>
      <c r="I25" s="324"/>
      <c r="J25" s="324"/>
    </row>
    <row r="26" spans="1:10" ht="20.100000000000001" customHeight="1">
      <c r="A26" s="888"/>
      <c r="B26" s="890" t="s">
        <v>372</v>
      </c>
      <c r="C26" s="890"/>
      <c r="D26" s="890"/>
      <c r="E26" s="892"/>
      <c r="F26" s="893"/>
      <c r="G26" s="893"/>
      <c r="H26" s="894"/>
      <c r="I26" s="324"/>
      <c r="J26" s="324"/>
    </row>
    <row r="27" spans="1:10" ht="20.100000000000001" customHeight="1">
      <c r="A27" s="888"/>
      <c r="B27" s="891" t="s">
        <v>373</v>
      </c>
      <c r="C27" s="891"/>
      <c r="D27" s="891"/>
      <c r="E27" s="892"/>
      <c r="F27" s="893"/>
      <c r="G27" s="893"/>
      <c r="H27" s="894"/>
      <c r="I27" s="324"/>
      <c r="J27" s="324"/>
    </row>
    <row r="28" spans="1:10" ht="20.100000000000001" customHeight="1">
      <c r="A28" s="888">
        <v>4</v>
      </c>
      <c r="B28" s="889" t="s">
        <v>376</v>
      </c>
      <c r="C28" s="889"/>
      <c r="D28" s="889"/>
      <c r="E28" s="897"/>
      <c r="F28" s="898"/>
      <c r="G28" s="898"/>
      <c r="H28" s="899"/>
      <c r="I28" s="324"/>
      <c r="J28" s="324"/>
    </row>
    <row r="29" spans="1:10" ht="20.100000000000001" customHeight="1">
      <c r="A29" s="888"/>
      <c r="B29" s="890" t="s">
        <v>372</v>
      </c>
      <c r="C29" s="890"/>
      <c r="D29" s="890"/>
      <c r="E29" s="892"/>
      <c r="F29" s="893"/>
      <c r="G29" s="893"/>
      <c r="H29" s="894"/>
      <c r="I29" s="324"/>
      <c r="J29" s="324"/>
    </row>
    <row r="30" spans="1:10" ht="20.100000000000001" customHeight="1">
      <c r="A30" s="888"/>
      <c r="B30" s="891" t="s">
        <v>373</v>
      </c>
      <c r="C30" s="891"/>
      <c r="D30" s="891"/>
      <c r="E30" s="892"/>
      <c r="F30" s="893"/>
      <c r="G30" s="893"/>
      <c r="H30" s="894"/>
      <c r="I30" s="324"/>
      <c r="J30" s="324"/>
    </row>
    <row r="31" spans="1:10" ht="20.100000000000001" customHeight="1">
      <c r="A31" s="888">
        <v>5</v>
      </c>
      <c r="B31" s="889" t="s">
        <v>377</v>
      </c>
      <c r="C31" s="889"/>
      <c r="D31" s="889"/>
      <c r="E31" s="897"/>
      <c r="F31" s="898"/>
      <c r="G31" s="898"/>
      <c r="H31" s="899"/>
      <c r="I31" s="324"/>
      <c r="J31" s="324"/>
    </row>
    <row r="32" spans="1:10" ht="20.100000000000001" customHeight="1">
      <c r="A32" s="888"/>
      <c r="B32" s="890" t="s">
        <v>372</v>
      </c>
      <c r="C32" s="890"/>
      <c r="D32" s="890"/>
      <c r="E32" s="892"/>
      <c r="F32" s="893"/>
      <c r="G32" s="893"/>
      <c r="H32" s="894"/>
      <c r="I32" s="324"/>
      <c r="J32" s="324"/>
    </row>
    <row r="33" spans="1:10" ht="20.100000000000001" customHeight="1">
      <c r="A33" s="888"/>
      <c r="B33" s="891" t="s">
        <v>373</v>
      </c>
      <c r="C33" s="891"/>
      <c r="D33" s="891"/>
      <c r="E33" s="892"/>
      <c r="F33" s="893"/>
      <c r="G33" s="893"/>
      <c r="H33" s="894"/>
      <c r="I33" s="324"/>
      <c r="J33" s="324"/>
    </row>
    <row r="34" spans="1:10" ht="20.100000000000001" customHeight="1">
      <c r="A34" s="549">
        <v>6</v>
      </c>
      <c r="B34" s="900" t="s">
        <v>378</v>
      </c>
      <c r="C34" s="900"/>
      <c r="D34" s="900"/>
      <c r="E34" s="892"/>
      <c r="F34" s="893"/>
      <c r="G34" s="893"/>
      <c r="H34" s="894"/>
      <c r="I34" s="324"/>
      <c r="J34" s="324"/>
    </row>
    <row r="35" spans="1:10" ht="20.100000000000001" customHeight="1">
      <c r="A35" s="888">
        <v>7</v>
      </c>
      <c r="B35" s="889" t="s">
        <v>379</v>
      </c>
      <c r="C35" s="889"/>
      <c r="D35" s="889"/>
      <c r="E35" s="897"/>
      <c r="F35" s="898"/>
      <c r="G35" s="898"/>
      <c r="H35" s="899"/>
      <c r="I35" s="324"/>
      <c r="J35" s="324"/>
    </row>
    <row r="36" spans="1:10" ht="20.100000000000001" customHeight="1">
      <c r="A36" s="888"/>
      <c r="B36" s="890" t="s">
        <v>372</v>
      </c>
      <c r="C36" s="890"/>
      <c r="D36" s="890"/>
      <c r="E36" s="892"/>
      <c r="F36" s="893"/>
      <c r="G36" s="893"/>
      <c r="H36" s="894"/>
      <c r="I36" s="324"/>
      <c r="J36" s="324"/>
    </row>
    <row r="37" spans="1:10" ht="20.100000000000001" customHeight="1">
      <c r="A37" s="888"/>
      <c r="B37" s="891" t="s">
        <v>373</v>
      </c>
      <c r="C37" s="891"/>
      <c r="D37" s="891"/>
      <c r="E37" s="892"/>
      <c r="F37" s="893"/>
      <c r="G37" s="893"/>
      <c r="H37" s="894"/>
      <c r="I37" s="324"/>
      <c r="J37" s="324"/>
    </row>
    <row r="38" spans="1:10" ht="20.100000000000001" customHeight="1">
      <c r="A38" s="888">
        <v>8</v>
      </c>
      <c r="B38" s="889" t="s">
        <v>380</v>
      </c>
      <c r="C38" s="889"/>
      <c r="D38" s="889"/>
      <c r="E38" s="897"/>
      <c r="F38" s="898"/>
      <c r="G38" s="898"/>
      <c r="H38" s="899"/>
      <c r="I38" s="324"/>
      <c r="J38" s="324"/>
    </row>
    <row r="39" spans="1:10" ht="20.100000000000001" customHeight="1">
      <c r="A39" s="888"/>
      <c r="B39" s="890" t="s">
        <v>372</v>
      </c>
      <c r="C39" s="890"/>
      <c r="D39" s="890"/>
      <c r="E39" s="892"/>
      <c r="F39" s="893"/>
      <c r="G39" s="893"/>
      <c r="H39" s="894"/>
      <c r="I39" s="324"/>
      <c r="J39" s="324"/>
    </row>
    <row r="40" spans="1:10" ht="20.100000000000001" customHeight="1">
      <c r="A40" s="888"/>
      <c r="B40" s="891" t="s">
        <v>373</v>
      </c>
      <c r="C40" s="891"/>
      <c r="D40" s="891"/>
      <c r="E40" s="892"/>
      <c r="F40" s="893"/>
      <c r="G40" s="893"/>
      <c r="H40" s="894"/>
      <c r="I40" s="324"/>
      <c r="J40" s="324"/>
    </row>
    <row r="41" spans="1:10" ht="20.100000000000001" customHeight="1">
      <c r="A41" s="888">
        <v>9</v>
      </c>
      <c r="B41" s="889" t="s">
        <v>381</v>
      </c>
      <c r="C41" s="889"/>
      <c r="D41" s="889"/>
      <c r="E41" s="897"/>
      <c r="F41" s="898"/>
      <c r="G41" s="898"/>
      <c r="H41" s="899"/>
    </row>
    <row r="42" spans="1:10" ht="20.100000000000001" customHeight="1">
      <c r="A42" s="888"/>
      <c r="B42" s="890" t="s">
        <v>372</v>
      </c>
      <c r="C42" s="890"/>
      <c r="D42" s="890"/>
      <c r="E42" s="892"/>
      <c r="F42" s="893"/>
      <c r="G42" s="893"/>
      <c r="H42" s="894"/>
    </row>
    <row r="43" spans="1:10" ht="20.100000000000001" customHeight="1">
      <c r="A43" s="888"/>
      <c r="B43" s="891" t="s">
        <v>373</v>
      </c>
      <c r="C43" s="891"/>
      <c r="D43" s="891"/>
      <c r="E43" s="892"/>
      <c r="F43" s="893"/>
      <c r="G43" s="893"/>
      <c r="H43" s="894"/>
    </row>
    <row r="44" spans="1:10" s="560" customFormat="1" ht="18" customHeight="1">
      <c r="A44" s="557" t="str">
        <f>IF(OR(E43&gt;18,F43&gt;18,G43&gt;18,H43&gt;24),"You are exceeding the completion schedule specified in the bidding documents.","")</f>
        <v/>
      </c>
      <c r="B44" s="558"/>
      <c r="C44" s="558"/>
      <c r="D44" s="558"/>
      <c r="E44" s="558"/>
      <c r="F44" s="558"/>
      <c r="G44" s="558"/>
      <c r="H44" s="558"/>
      <c r="I44" s="559"/>
      <c r="J44" s="559"/>
    </row>
    <row r="45" spans="1:10" s="560" customFormat="1" ht="18" hidden="1" customHeight="1">
      <c r="A45" s="557" t="str">
        <f>IF(F43&gt;10,"You are exceeding the completion schedule of 10 months as specified in the bidding documents.","")</f>
        <v/>
      </c>
      <c r="B45" s="558"/>
      <c r="C45" s="558"/>
      <c r="D45" s="558"/>
      <c r="E45" s="558"/>
      <c r="F45" s="558"/>
      <c r="G45" s="558"/>
      <c r="H45" s="558"/>
      <c r="I45" s="559"/>
      <c r="J45" s="559"/>
    </row>
    <row r="46" spans="1:10" s="560" customFormat="1" ht="18" hidden="1" customHeight="1">
      <c r="A46" s="557" t="str">
        <f>IF(G43&gt;10,"You are exceeding the completion schedule of 10 months as specified in the bidding documents.","")</f>
        <v/>
      </c>
      <c r="B46" s="558"/>
      <c r="C46" s="558"/>
      <c r="D46" s="558"/>
      <c r="E46" s="558"/>
      <c r="F46" s="558"/>
      <c r="G46" s="558"/>
      <c r="H46" s="558"/>
      <c r="I46" s="559"/>
      <c r="J46" s="559"/>
    </row>
    <row r="47" spans="1:10" ht="18" customHeight="1">
      <c r="A47" s="561"/>
      <c r="B47" s="561"/>
      <c r="C47" s="561"/>
      <c r="D47" s="561"/>
      <c r="E47" s="561"/>
      <c r="F47" s="561"/>
      <c r="G47" s="561"/>
      <c r="H47" s="561"/>
    </row>
    <row r="48" spans="1:10" ht="21" customHeight="1">
      <c r="A48" s="562" t="s">
        <v>7</v>
      </c>
      <c r="B48" s="563" t="str">
        <f>'Attach 3(JV)'!B24</f>
        <v>--</v>
      </c>
      <c r="D48" s="564"/>
      <c r="E48" s="564" t="s">
        <v>5</v>
      </c>
      <c r="F48" s="896" t="str">
        <f>'Attach 3(JV)'!E24</f>
        <v/>
      </c>
      <c r="G48" s="896"/>
      <c r="H48" s="896"/>
    </row>
    <row r="49" spans="1:8" ht="22.5" customHeight="1">
      <c r="A49" s="562" t="s">
        <v>8</v>
      </c>
      <c r="B49" s="563" t="str">
        <f>'Attach 3(JV)'!B25</f>
        <v/>
      </c>
      <c r="D49" s="564"/>
      <c r="E49" s="564" t="s">
        <v>6</v>
      </c>
      <c r="F49" s="896" t="str">
        <f>'Attach 3(JV)'!E25</f>
        <v/>
      </c>
      <c r="G49" s="896"/>
      <c r="H49" s="896"/>
    </row>
    <row r="50" spans="1:8" ht="8.25" customHeight="1">
      <c r="D50" s="564"/>
      <c r="E50" s="565"/>
      <c r="F50" s="565"/>
      <c r="G50" s="565"/>
      <c r="H50" s="565"/>
    </row>
    <row r="51" spans="1:8" ht="12" customHeight="1">
      <c r="A51" s="566"/>
    </row>
    <row r="52" spans="1:8" ht="51" customHeight="1">
      <c r="A52" s="567" t="s">
        <v>385</v>
      </c>
      <c r="B52" s="895" t="s">
        <v>384</v>
      </c>
      <c r="C52" s="895"/>
      <c r="D52" s="895"/>
      <c r="E52" s="895"/>
      <c r="F52" s="895"/>
      <c r="G52" s="895"/>
      <c r="H52" s="895"/>
    </row>
    <row r="53" spans="1:8" ht="20.100000000000001" customHeight="1"/>
    <row r="54" spans="1:8" ht="20.100000000000001" customHeight="1">
      <c r="A54" s="566"/>
    </row>
    <row r="55" spans="1:8" ht="20.100000000000001" customHeight="1"/>
    <row r="56" spans="1:8" ht="20.100000000000001" customHeight="1">
      <c r="A56" s="566"/>
    </row>
    <row r="57" spans="1:8" ht="20.100000000000001" customHeight="1"/>
    <row r="58" spans="1:8" ht="20.100000000000001" customHeight="1">
      <c r="A58" s="566"/>
    </row>
    <row r="59" spans="1:8" ht="20.100000000000001" customHeight="1"/>
    <row r="60" spans="1:8" ht="20.100000000000001" customHeight="1"/>
    <row r="61" spans="1:8" ht="20.100000000000001" customHeight="1"/>
    <row r="62" spans="1:8" ht="20.100000000000001" customHeight="1"/>
  </sheetData>
  <sheetProtection formatColumns="0" formatRows="0" selectLockedCells="1"/>
  <customSheetViews>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76">
    <mergeCell ref="E34:H34"/>
    <mergeCell ref="E35:H35"/>
    <mergeCell ref="E36:H36"/>
    <mergeCell ref="E37:H37"/>
    <mergeCell ref="E38:H38"/>
    <mergeCell ref="E29:H29"/>
    <mergeCell ref="E30:H30"/>
    <mergeCell ref="E31:H31"/>
    <mergeCell ref="E32:H32"/>
    <mergeCell ref="E33:H33"/>
    <mergeCell ref="E24:H24"/>
    <mergeCell ref="E25:H25"/>
    <mergeCell ref="E26:H26"/>
    <mergeCell ref="E27:H27"/>
    <mergeCell ref="E28:H28"/>
    <mergeCell ref="E19:H19"/>
    <mergeCell ref="E20:H20"/>
    <mergeCell ref="E21:H21"/>
    <mergeCell ref="E22:H22"/>
    <mergeCell ref="E23:H23"/>
    <mergeCell ref="A1:D1"/>
    <mergeCell ref="A3:H3"/>
    <mergeCell ref="A5:H5"/>
    <mergeCell ref="F7:H7"/>
    <mergeCell ref="A8:D8"/>
    <mergeCell ref="F8:H8"/>
    <mergeCell ref="B9:D9"/>
    <mergeCell ref="B12:D12"/>
    <mergeCell ref="A16:H16"/>
    <mergeCell ref="A17:A18"/>
    <mergeCell ref="B17:D18"/>
    <mergeCell ref="E17:H17"/>
    <mergeCell ref="B10:D10"/>
    <mergeCell ref="B11:D11"/>
    <mergeCell ref="E18:H18"/>
    <mergeCell ref="A28:A30"/>
    <mergeCell ref="B28:D28"/>
    <mergeCell ref="B29:D29"/>
    <mergeCell ref="B30:D30"/>
    <mergeCell ref="A19:A21"/>
    <mergeCell ref="B19:D19"/>
    <mergeCell ref="B20:D20"/>
    <mergeCell ref="B21:D21"/>
    <mergeCell ref="A22:A24"/>
    <mergeCell ref="B22:D22"/>
    <mergeCell ref="B23:D23"/>
    <mergeCell ref="B24:D24"/>
    <mergeCell ref="A25:A27"/>
    <mergeCell ref="B25:D25"/>
    <mergeCell ref="B26:D26"/>
    <mergeCell ref="B27:D27"/>
    <mergeCell ref="A31:A33"/>
    <mergeCell ref="B31:D31"/>
    <mergeCell ref="B32:D32"/>
    <mergeCell ref="B33:D33"/>
    <mergeCell ref="B37:D37"/>
    <mergeCell ref="B34:D34"/>
    <mergeCell ref="A35:A37"/>
    <mergeCell ref="B35:D35"/>
    <mergeCell ref="B36:D36"/>
    <mergeCell ref="B52:H52"/>
    <mergeCell ref="A41:A43"/>
    <mergeCell ref="B41:D41"/>
    <mergeCell ref="B42:D42"/>
    <mergeCell ref="B43:D43"/>
    <mergeCell ref="F48:H48"/>
    <mergeCell ref="F49:H49"/>
    <mergeCell ref="E41:H41"/>
    <mergeCell ref="E42:H42"/>
    <mergeCell ref="E43:H43"/>
    <mergeCell ref="A38:A40"/>
    <mergeCell ref="B38:D38"/>
    <mergeCell ref="B39:D39"/>
    <mergeCell ref="B40:D40"/>
    <mergeCell ref="E39:H39"/>
    <mergeCell ref="E40:H40"/>
  </mergeCells>
  <dataValidations count="1">
    <dataValidation type="decimal" allowBlank="1" showInputMessage="1" showErrorMessage="1" error="Enter period in numeric figure only !" sqref="E20:E21 E29:E30 E23:E24 E26:E27 E32:E34 E36:E37 E39:E40 E42:E43" xr:uid="{00000000-0002-0000-0D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26"/>
  <sheetViews>
    <sheetView showGridLines="0" zoomScale="55" zoomScaleNormal="55" zoomScaleSheetLayoutView="85"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5" t="str">
        <f>'Attach 3(JV)'!A1</f>
        <v>Specification No. :NR1/NT/W-CIVIL/DOM/I00/25/08218
(RFX- 5002004557)</v>
      </c>
      <c r="B1" s="665"/>
      <c r="C1" s="665"/>
      <c r="D1" s="665"/>
      <c r="E1" s="439"/>
      <c r="F1" s="312" t="str">
        <f>"Attachment-10 " &amp; 'Attach 3(JV)'!AT1</f>
        <v xml:space="preserve">Attachment-10 </v>
      </c>
    </row>
    <row r="3" spans="1:9" ht="69" customHeight="1">
      <c r="A3" s="911" t="str">
        <f>'Attach 3(JV)'!A3</f>
        <v>Construction of 03 no. residential quarters (02 no B2 Type &amp; 01 no. C type) above the existing ground floor quarters at 400/220 KV substation, Jind.</v>
      </c>
      <c r="B3" s="912"/>
      <c r="C3" s="912"/>
      <c r="D3" s="912"/>
      <c r="E3" s="912"/>
      <c r="F3" s="912"/>
      <c r="G3" s="9"/>
      <c r="H3" s="3"/>
    </row>
    <row r="4" spans="1:9" ht="20.100000000000001" customHeight="1">
      <c r="A4" s="5"/>
      <c r="H4" s="10"/>
      <c r="I4" s="11"/>
    </row>
    <row r="5" spans="1:9" ht="20.100000000000001" customHeight="1">
      <c r="A5" s="919" t="s">
        <v>383</v>
      </c>
      <c r="B5" s="919"/>
      <c r="C5" s="919"/>
      <c r="D5" s="919"/>
      <c r="E5" s="919"/>
      <c r="F5" s="919"/>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16" t="str">
        <f>'Attach 3(JV)'!A8</f>
        <v/>
      </c>
      <c r="B8" s="916"/>
      <c r="C8" s="916"/>
      <c r="D8" s="916"/>
      <c r="E8" s="12" t="str">
        <f>'Attach 3(JV)'!E8</f>
        <v>Contracts &amp; Materials dept.</v>
      </c>
      <c r="H8" s="10"/>
      <c r="I8" s="11"/>
    </row>
    <row r="9" spans="1:9" ht="20.100000000000001" customHeight="1">
      <c r="A9" s="13" t="s">
        <v>348</v>
      </c>
      <c r="B9" s="662" t="str">
        <f>'Attach 3(JV)'!B9</f>
        <v/>
      </c>
      <c r="C9" s="662"/>
      <c r="D9" s="662"/>
      <c r="E9" s="12" t="str">
        <f>'Attach 3(JV)'!E9</f>
        <v>Power Grid Corporation of India Ltd.,</v>
      </c>
      <c r="H9" s="10"/>
      <c r="I9" s="11"/>
    </row>
    <row r="10" spans="1:9" ht="20.100000000000001" customHeight="1">
      <c r="A10" s="13" t="s">
        <v>349</v>
      </c>
      <c r="B10" s="662" t="str">
        <f>'Attach 3(JV)'!B10</f>
        <v/>
      </c>
      <c r="C10" s="662"/>
      <c r="D10" s="662"/>
      <c r="E10" s="12" t="str">
        <f>'Attach 3(JV)'!E10</f>
        <v>Northern Region–I, Regional Headquarter,</v>
      </c>
      <c r="H10" s="10"/>
      <c r="I10" s="11"/>
    </row>
    <row r="11" spans="1:9" ht="20.100000000000001" customHeight="1">
      <c r="B11" s="662" t="str">
        <f>'Attach 3(JV)'!B11</f>
        <v/>
      </c>
      <c r="C11" s="662"/>
      <c r="D11" s="662"/>
      <c r="E11" s="12" t="str">
        <f>'Attach 3(JV)'!E11</f>
        <v xml:space="preserve">SCO Bay No. 5 to 10, Sector 16A, </v>
      </c>
    </row>
    <row r="12" spans="1:9" ht="20.100000000000001" customHeight="1">
      <c r="A12" s="6"/>
      <c r="B12" s="662" t="str">
        <f>'Attach 3(JV)'!B12</f>
        <v/>
      </c>
      <c r="C12" s="662"/>
      <c r="D12" s="662"/>
      <c r="E12" s="12" t="str">
        <f>'Attach 3(JV)'!E12</f>
        <v>Faridabad-121002, Haryana</v>
      </c>
    </row>
    <row r="13" spans="1:9" ht="20.100000000000001" customHeight="1">
      <c r="A13" s="6"/>
      <c r="B13" s="153"/>
      <c r="C13" s="153"/>
      <c r="D13" s="153"/>
      <c r="G13" s="12"/>
    </row>
    <row r="14" spans="1:9" ht="6.75" customHeight="1">
      <c r="A14" s="6"/>
    </row>
    <row r="15" spans="1:9" ht="224.25" customHeight="1">
      <c r="A15" s="917" t="s">
        <v>830</v>
      </c>
      <c r="B15" s="918"/>
      <c r="C15" s="918"/>
      <c r="D15" s="918"/>
      <c r="E15" s="918"/>
      <c r="F15" s="918"/>
      <c r="G15" s="2"/>
      <c r="H15" s="2"/>
    </row>
    <row r="16" spans="1:9" ht="20.100000000000001" customHeight="1">
      <c r="A16" s="7"/>
    </row>
    <row r="17" spans="1:5" ht="33" customHeight="1">
      <c r="A17" s="19" t="s">
        <v>31</v>
      </c>
      <c r="B17" s="164" t="str">
        <f>'Attach 3(JV)'!B24</f>
        <v>--</v>
      </c>
      <c r="C17" s="18"/>
      <c r="D17" s="20" t="s">
        <v>5</v>
      </c>
      <c r="E17" s="246" t="str">
        <f>'Attach 3(JV)'!E24</f>
        <v/>
      </c>
    </row>
    <row r="18" spans="1:5" ht="37.5" customHeight="1">
      <c r="A18" s="19" t="s">
        <v>8</v>
      </c>
      <c r="B18" s="246" t="str">
        <f>'Attach 3(JV)'!B25</f>
        <v/>
      </c>
      <c r="C18" s="18"/>
      <c r="D18" s="20" t="s">
        <v>6</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29"/>
  <sheetViews>
    <sheetView showGridLines="0" topLeftCell="A4" zoomScale="70" zoomScaleNormal="70" zoomScaleSheetLayoutView="80" workbookViewId="0">
      <selection activeCell="D11" sqref="D11:D12"/>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665" t="str">
        <f>'Attach 3(JV)'!A1</f>
        <v>Specification No. :NR1/NT/W-CIVIL/DOM/I00/25/08218
(RFX- 5002004557)</v>
      </c>
      <c r="B1" s="665"/>
      <c r="C1" s="665"/>
      <c r="D1" s="849" t="str">
        <f>"Attachment-11 " &amp; 'Attach 3(JV)'!AT1</f>
        <v xml:space="preserve">Attachment-11 </v>
      </c>
      <c r="E1" s="849"/>
    </row>
    <row r="2" spans="1:26" ht="13.5" customHeight="1">
      <c r="Z2" s="135">
        <f>'Attach 3(JV)'!Z2</f>
        <v>0</v>
      </c>
    </row>
    <row r="3" spans="1:26" ht="74.25" customHeight="1">
      <c r="A3" s="911" t="str">
        <f>'Attach (QR)'!A3</f>
        <v>Construction of 03 no. residential quarters (02 no B2 Type &amp; 01 no. C type) above the existing ground floor quarters at 400/220 KV substation, Jind.</v>
      </c>
      <c r="B3" s="912"/>
      <c r="C3" s="912"/>
      <c r="D3" s="912"/>
      <c r="E3" s="912"/>
      <c r="F3" s="26"/>
      <c r="G3" s="27"/>
      <c r="H3" s="26"/>
    </row>
    <row r="4" spans="1:26" ht="19.5" customHeight="1">
      <c r="A4" s="28"/>
      <c r="H4" s="30"/>
      <c r="I4" s="11"/>
    </row>
    <row r="5" spans="1:26" ht="21.75" customHeight="1">
      <c r="A5" s="660" t="s">
        <v>386</v>
      </c>
      <c r="B5" s="660"/>
      <c r="C5" s="660"/>
      <c r="D5" s="660"/>
      <c r="E5" s="660"/>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658" t="str">
        <f>'Attach 3(JV)'!A8</f>
        <v/>
      </c>
      <c r="B8" s="658"/>
      <c r="C8" s="658"/>
      <c r="D8" s="12" t="str">
        <f>'Attach 3(JV)'!E8</f>
        <v>Contracts &amp; Materials dept.</v>
      </c>
      <c r="H8" s="30"/>
      <c r="I8" s="11"/>
    </row>
    <row r="9" spans="1:26" ht="19.5" customHeight="1">
      <c r="A9" s="13" t="s">
        <v>348</v>
      </c>
      <c r="B9" s="662" t="str">
        <f>'Attach 3(JV)'!B9</f>
        <v/>
      </c>
      <c r="C9" s="662"/>
      <c r="D9" s="12" t="str">
        <f>'Attach 3(JV)'!E9</f>
        <v>Power Grid Corporation of India Ltd.,</v>
      </c>
      <c r="H9" s="30"/>
      <c r="I9" s="11"/>
    </row>
    <row r="10" spans="1:26" ht="19.5" customHeight="1">
      <c r="A10" s="13" t="s">
        <v>349</v>
      </c>
      <c r="B10" s="662" t="str">
        <f>'Attach 3(JV)'!B10</f>
        <v/>
      </c>
      <c r="C10" s="662"/>
      <c r="D10" s="12" t="str">
        <f>'Attach 3(JV)'!E10</f>
        <v>Northern Region–I, Regional Headquarter,</v>
      </c>
      <c r="H10" s="30"/>
      <c r="I10" s="11"/>
    </row>
    <row r="11" spans="1:26" ht="19.5" customHeight="1">
      <c r="B11" s="662" t="str">
        <f>'Attach 3(JV)'!B11</f>
        <v/>
      </c>
      <c r="C11" s="662"/>
      <c r="D11" s="12" t="str">
        <f>'Attach 3(JV)'!E11</f>
        <v xml:space="preserve">SCO Bay No. 5 to 10, Sector 16A, </v>
      </c>
    </row>
    <row r="12" spans="1:26" ht="19.5" customHeight="1">
      <c r="A12" s="32"/>
      <c r="B12" s="662" t="str">
        <f>'Attach 3(JV)'!B12</f>
        <v/>
      </c>
      <c r="C12" s="662"/>
      <c r="D12" s="12" t="str">
        <f>'Attach 3(JV)'!E12</f>
        <v>Faridabad-121002, Haryana</v>
      </c>
    </row>
    <row r="13" spans="1:26" ht="19.5" customHeight="1">
      <c r="A13" s="29" t="s">
        <v>343</v>
      </c>
    </row>
    <row r="14" spans="1:26" ht="9.9499999999999993" customHeight="1">
      <c r="A14" s="32"/>
    </row>
    <row r="15" spans="1:26" ht="184.5" customHeight="1">
      <c r="A15" s="920" t="s">
        <v>507</v>
      </c>
      <c r="B15" s="666"/>
      <c r="C15" s="666"/>
      <c r="D15" s="666"/>
      <c r="E15" s="666"/>
      <c r="F15" s="34"/>
      <c r="G15" s="34"/>
      <c r="H15" s="34"/>
    </row>
    <row r="16" spans="1:26" ht="19.5" customHeight="1">
      <c r="A16" s="32"/>
      <c r="B16" s="32"/>
      <c r="C16" s="32"/>
      <c r="D16" s="32"/>
      <c r="E16" s="32"/>
      <c r="F16" s="34"/>
      <c r="G16" s="34"/>
      <c r="H16" s="34"/>
    </row>
    <row r="17" spans="1:8" s="24" customFormat="1" ht="72" customHeight="1">
      <c r="A17" s="44" t="s">
        <v>346</v>
      </c>
      <c r="B17" s="884" t="s">
        <v>113</v>
      </c>
      <c r="C17" s="884"/>
      <c r="D17" s="44" t="s">
        <v>114</v>
      </c>
      <c r="E17" s="44" t="s">
        <v>508</v>
      </c>
      <c r="G17" s="34"/>
      <c r="H17" s="34"/>
    </row>
    <row r="18" spans="1:8" ht="26.1" customHeight="1">
      <c r="A18" s="91">
        <v>1</v>
      </c>
      <c r="B18" s="921"/>
      <c r="C18" s="921"/>
      <c r="D18" s="250"/>
      <c r="E18" s="250"/>
      <c r="F18" s="34"/>
      <c r="G18" s="34"/>
      <c r="H18" s="34"/>
    </row>
    <row r="19" spans="1:8" ht="26.1" customHeight="1">
      <c r="A19" s="91">
        <v>2</v>
      </c>
      <c r="B19" s="921"/>
      <c r="C19" s="921"/>
      <c r="D19" s="250"/>
      <c r="E19" s="250"/>
      <c r="F19" s="34"/>
      <c r="G19" s="34"/>
      <c r="H19" s="34"/>
    </row>
    <row r="20" spans="1:8" ht="26.1" customHeight="1">
      <c r="A20" s="91">
        <v>3</v>
      </c>
      <c r="B20" s="921"/>
      <c r="C20" s="921"/>
      <c r="D20" s="250"/>
      <c r="E20" s="250"/>
      <c r="F20" s="34"/>
      <c r="G20" s="34"/>
      <c r="H20" s="34"/>
    </row>
    <row r="21" spans="1:8" ht="26.1" customHeight="1">
      <c r="A21" s="91">
        <v>4</v>
      </c>
      <c r="B21" s="921"/>
      <c r="C21" s="921"/>
      <c r="D21" s="250"/>
      <c r="E21" s="250"/>
      <c r="F21" s="34"/>
      <c r="G21" s="34"/>
      <c r="H21" s="34"/>
    </row>
    <row r="22" spans="1:8" ht="26.1" customHeight="1">
      <c r="A22" s="91">
        <v>5</v>
      </c>
      <c r="B22" s="921"/>
      <c r="C22" s="921"/>
      <c r="D22" s="250"/>
      <c r="E22" s="250"/>
      <c r="F22" s="34"/>
      <c r="G22" s="34"/>
      <c r="H22" s="34"/>
    </row>
    <row r="23" spans="1:8" ht="26.1" customHeight="1">
      <c r="A23" s="91">
        <v>6</v>
      </c>
      <c r="B23" s="921"/>
      <c r="C23" s="921"/>
      <c r="D23" s="250"/>
      <c r="E23" s="250"/>
      <c r="F23" s="34"/>
      <c r="G23" s="34"/>
      <c r="H23" s="34"/>
    </row>
    <row r="24" spans="1:8" ht="26.1" customHeight="1">
      <c r="A24" s="32"/>
      <c r="B24" s="32"/>
      <c r="C24" s="32"/>
      <c r="D24" s="32"/>
      <c r="E24" s="32"/>
      <c r="F24" s="34"/>
      <c r="G24" s="34"/>
      <c r="H24" s="34"/>
    </row>
    <row r="25" spans="1:8" ht="84.75" customHeight="1">
      <c r="A25" s="920" t="s">
        <v>509</v>
      </c>
      <c r="B25" s="666"/>
      <c r="C25" s="666"/>
      <c r="D25" s="666"/>
      <c r="E25" s="666"/>
    </row>
    <row r="26" spans="1:8" ht="149.25" customHeight="1">
      <c r="A26" s="920" t="s">
        <v>510</v>
      </c>
      <c r="B26" s="666"/>
      <c r="C26" s="666"/>
      <c r="D26" s="666"/>
      <c r="E26" s="666"/>
    </row>
    <row r="27" spans="1:8" ht="26.1" customHeight="1">
      <c r="A27" s="36" t="s">
        <v>7</v>
      </c>
      <c r="B27" s="67" t="str">
        <f>'Attach 3(JV)'!B24</f>
        <v>--</v>
      </c>
      <c r="D27" s="37" t="s">
        <v>5</v>
      </c>
      <c r="E27" s="240" t="str">
        <f>'Attach 3(JV)'!E24</f>
        <v/>
      </c>
    </row>
    <row r="28" spans="1:8" ht="26.1" customHeight="1">
      <c r="A28" s="36" t="s">
        <v>8</v>
      </c>
      <c r="B28" s="240" t="str">
        <f>'Attach 3(JV)'!B25</f>
        <v/>
      </c>
      <c r="D28" s="37" t="s">
        <v>6</v>
      </c>
      <c r="E28" s="240" t="str">
        <f>'Attach 3(JV)'!E25</f>
        <v/>
      </c>
    </row>
    <row r="29" spans="1:8" ht="230.25" customHeight="1">
      <c r="A29" s="661" t="s">
        <v>511</v>
      </c>
      <c r="B29" s="661"/>
      <c r="C29" s="661"/>
      <c r="D29" s="661"/>
      <c r="E29" s="661"/>
    </row>
  </sheetData>
  <sheetProtection formatColumns="0" formatRows="0" selectLockedCells="1"/>
  <customSheetViews>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9"/>
  <sheetViews>
    <sheetView showGridLines="0" showZeros="0" zoomScale="80" zoomScaleNormal="80" zoomScaleSheetLayoutView="80" workbookViewId="0">
      <selection activeCell="D24" sqref="D24"/>
    </sheetView>
  </sheetViews>
  <sheetFormatPr defaultColWidth="9.140625" defaultRowHeight="16.5"/>
  <cols>
    <col min="1" max="1" width="8.85546875" style="460" customWidth="1"/>
    <col min="2" max="2" width="26.5703125" style="460" customWidth="1"/>
    <col min="3" max="3" width="11.5703125" style="460" customWidth="1"/>
    <col min="4" max="4" width="35.140625" style="460" customWidth="1"/>
    <col min="5" max="5" width="33.5703125" style="460" customWidth="1"/>
    <col min="6" max="6" width="20" style="460" customWidth="1"/>
    <col min="7" max="7" width="14.7109375" style="460" hidden="1" customWidth="1"/>
    <col min="8" max="9" width="0" style="461" hidden="1" customWidth="1"/>
    <col min="10" max="16384" width="9.140625" style="461"/>
  </cols>
  <sheetData>
    <row r="1" spans="1:8" ht="20.25" customHeight="1">
      <c r="A1" s="462" t="str">
        <f>'[14]Attach-3 (QR)'!A1</f>
        <v>SPEC. NO.: CC-CS/1059-NR3/GIS-4170/10/G7</v>
      </c>
      <c r="B1" s="463"/>
      <c r="C1" s="463"/>
      <c r="D1" s="463"/>
      <c r="E1" s="463"/>
      <c r="F1" s="464" t="s">
        <v>700</v>
      </c>
    </row>
    <row r="3" spans="1:8" ht="74.25" customHeight="1">
      <c r="A3" s="911" t="str">
        <f>'Attach 11'!A3:E3</f>
        <v>Construction of 03 no. residential quarters (02 no B2 Type &amp; 01 no. C type) above the existing ground floor quarters at 400/220 KV substation, Jind.</v>
      </c>
      <c r="B3" s="912"/>
      <c r="C3" s="912"/>
      <c r="D3" s="912"/>
      <c r="E3" s="912"/>
      <c r="F3" s="912"/>
      <c r="G3" s="465"/>
    </row>
    <row r="4" spans="1:8" ht="1.5" customHeight="1">
      <c r="A4" s="466"/>
      <c r="G4" s="30"/>
      <c r="H4" s="11"/>
    </row>
    <row r="5" spans="1:8" ht="20.100000000000001" customHeight="1">
      <c r="A5" s="923" t="s">
        <v>388</v>
      </c>
      <c r="B5" s="923"/>
      <c r="C5" s="923"/>
      <c r="D5" s="923"/>
      <c r="E5" s="923"/>
      <c r="F5" s="923"/>
      <c r="G5" s="30"/>
      <c r="H5" s="11"/>
    </row>
    <row r="6" spans="1:8" ht="20.100000000000001" customHeight="1">
      <c r="A6" s="467"/>
      <c r="G6" s="30"/>
      <c r="H6" s="11"/>
    </row>
    <row r="7" spans="1:8" ht="20.100000000000001" customHeight="1">
      <c r="A7" s="468" t="str">
        <f>'Attach 11'!A7</f>
        <v>Bidder’s Name and Address (Sole Bidder) :</v>
      </c>
      <c r="E7" s="432" t="str">
        <f>'[15]Attach 3 (JV)'!F5</f>
        <v>To:</v>
      </c>
      <c r="G7" s="30"/>
      <c r="H7" s="11"/>
    </row>
    <row r="8" spans="1:8" ht="36" customHeight="1">
      <c r="A8" s="924">
        <f>'[14]Attach 3(JV)'!A8:D8</f>
        <v>0</v>
      </c>
      <c r="B8" s="924"/>
      <c r="C8" s="924"/>
      <c r="D8" s="924"/>
      <c r="E8" s="447" t="str">
        <f>+'Attach 3(JV)'!E8</f>
        <v>Contracts &amp; Materials dept.</v>
      </c>
      <c r="G8" s="30"/>
      <c r="H8" s="11"/>
    </row>
    <row r="9" spans="1:8">
      <c r="A9" s="13" t="s">
        <v>348</v>
      </c>
      <c r="B9" s="925" t="str">
        <f>'Attach 11'!B9:C9</f>
        <v/>
      </c>
      <c r="C9" s="925"/>
      <c r="D9" s="925"/>
      <c r="E9" s="447" t="str">
        <f>+'Attach 3(JV)'!E9</f>
        <v>Power Grid Corporation of India Ltd.,</v>
      </c>
      <c r="G9" s="30"/>
      <c r="H9" s="11"/>
    </row>
    <row r="10" spans="1:8">
      <c r="A10" s="13" t="s">
        <v>349</v>
      </c>
      <c r="B10" s="662" t="str">
        <f>'Attach 11'!B10:C10</f>
        <v/>
      </c>
      <c r="C10" s="662"/>
      <c r="D10" s="662"/>
      <c r="E10" s="447" t="str">
        <f>+'Attach 3(JV)'!E10</f>
        <v>Northern Region–I, Regional Headquarter,</v>
      </c>
      <c r="G10" s="30"/>
      <c r="H10" s="11"/>
    </row>
    <row r="11" spans="1:8">
      <c r="B11" s="662" t="str">
        <f>'Attach 11'!B11:C11</f>
        <v/>
      </c>
      <c r="C11" s="662"/>
      <c r="D11" s="662"/>
      <c r="E11" s="447" t="str">
        <f>+'Attach 3(JV)'!E11</f>
        <v xml:space="preserve">SCO Bay No. 5 to 10, Sector 16A, </v>
      </c>
    </row>
    <row r="12" spans="1:8">
      <c r="A12" s="467"/>
      <c r="B12" s="662" t="str">
        <f>'Attach 11'!B12:C12</f>
        <v/>
      </c>
      <c r="C12" s="662"/>
      <c r="D12" s="662"/>
      <c r="E12" s="447" t="str">
        <f>+'Attach 3(JV)'!E12</f>
        <v>Faridabad-121002, Haryana</v>
      </c>
    </row>
    <row r="13" spans="1:8" ht="9.9499999999999993" customHeight="1">
      <c r="A13" s="467"/>
      <c r="B13" s="122"/>
      <c r="C13" s="122"/>
      <c r="D13" s="122"/>
    </row>
    <row r="14" spans="1:8" ht="20.100000000000001" customHeight="1">
      <c r="A14" s="460" t="s">
        <v>343</v>
      </c>
    </row>
    <row r="15" spans="1:8" ht="45.75" customHeight="1">
      <c r="A15" s="922" t="s">
        <v>831</v>
      </c>
      <c r="B15" s="922"/>
      <c r="C15" s="922"/>
      <c r="D15" s="922"/>
      <c r="E15" s="922"/>
      <c r="F15" s="922"/>
    </row>
    <row r="16" spans="1:8" ht="20.100000000000001" customHeight="1">
      <c r="A16" s="470"/>
      <c r="B16" s="470"/>
      <c r="C16" s="470"/>
      <c r="D16" s="470"/>
    </row>
    <row r="17" spans="1:8" s="460" customFormat="1">
      <c r="A17" s="468" t="s">
        <v>7</v>
      </c>
      <c r="B17" s="471" t="str">
        <f>'Attach 11'!B27</f>
        <v>--</v>
      </c>
      <c r="C17" s="471"/>
      <c r="E17" s="468" t="s">
        <v>5</v>
      </c>
      <c r="F17" s="468" t="str">
        <f>'Attach 11'!E27</f>
        <v/>
      </c>
      <c r="H17" s="461"/>
    </row>
    <row r="18" spans="1:8" s="460" customFormat="1">
      <c r="A18" s="468" t="s">
        <v>8</v>
      </c>
      <c r="B18" s="468" t="str">
        <f>'Attach 11'!B28</f>
        <v/>
      </c>
      <c r="C18" s="468"/>
      <c r="E18" s="468" t="s">
        <v>155</v>
      </c>
      <c r="F18" s="472" t="str">
        <f>'Attach 11'!E28</f>
        <v/>
      </c>
      <c r="H18" s="461"/>
    </row>
    <row r="19" spans="1:8" s="460" customFormat="1">
      <c r="A19" s="472"/>
      <c r="B19" s="472"/>
      <c r="C19" s="472"/>
      <c r="D19" s="468"/>
      <c r="E19" s="473"/>
      <c r="F19" s="472"/>
      <c r="H19" s="461"/>
    </row>
  </sheetData>
  <sheetProtection formatColumns="0" formatRows="0" selectLockedCells="1"/>
  <customSheetViews>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9"/>
  <sheetViews>
    <sheetView showGridLines="0" view="pageBreakPreview" zoomScale="85" zoomScaleNormal="100"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:NR1/NT/W-CIVIL/DOM/I00/25/08218
(RFX- 5002004557)</v>
      </c>
      <c r="B1" s="22"/>
      <c r="C1" s="22"/>
      <c r="D1" s="22"/>
      <c r="E1" s="23" t="str">
        <f>"Attachment-13 " &amp; 'Attach 3(JV)'!AT1</f>
        <v xml:space="preserve">Attachment-13 </v>
      </c>
    </row>
    <row r="3" spans="1:9" ht="81" customHeight="1">
      <c r="A3" s="911" t="str">
        <f>'Attach 3(JV)'!A3</f>
        <v>Construction of 03 no. residential quarters (02 no B2 Type &amp; 01 no. C type) above the existing ground floor quarters at 400/220 KV substation, Jind.</v>
      </c>
      <c r="B3" s="912"/>
      <c r="C3" s="912"/>
      <c r="D3" s="912"/>
      <c r="E3" s="912"/>
      <c r="F3" s="26"/>
      <c r="G3" s="27"/>
      <c r="H3" s="26"/>
    </row>
    <row r="4" spans="1:9" ht="20.100000000000001" customHeight="1">
      <c r="A4" s="28"/>
      <c r="H4" s="30"/>
      <c r="I4" s="11"/>
    </row>
    <row r="5" spans="1:9" ht="20.100000000000001" customHeight="1">
      <c r="A5" s="660" t="s">
        <v>1</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c r="G11" s="57" t="s">
        <v>465</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666" t="s">
        <v>2</v>
      </c>
      <c r="B16" s="666"/>
      <c r="C16" s="666"/>
      <c r="D16" s="666"/>
      <c r="E16" s="66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9"/>
  <sheetViews>
    <sheetView showGridLines="0" view="pageBreakPreview" zoomScale="85" zoomScaleSheetLayoutView="85"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665" t="str">
        <f>'Attach 3(JV)'!A1</f>
        <v>Specification No. :NR1/NT/W-CIVIL/DOM/I00/25/08218
(RFX- 5002004557)</v>
      </c>
      <c r="B1" s="665"/>
      <c r="C1" s="665"/>
      <c r="D1" s="665"/>
      <c r="E1" s="311" t="str">
        <f>"Attachment-14 " &amp; 'Attach 3(JV)'!AT1</f>
        <v xml:space="preserve">Attachment-14 </v>
      </c>
    </row>
    <row r="3" spans="1:9" ht="79.5" customHeight="1">
      <c r="A3" s="911" t="str">
        <f>'Attach 3(JV)'!A3</f>
        <v>Construction of 03 no. residential quarters (02 no B2 Type &amp; 01 no. C type) above the existing ground floor quarters at 400/220 KV substation, Jind.</v>
      </c>
      <c r="B3" s="912"/>
      <c r="C3" s="912"/>
      <c r="D3" s="912"/>
      <c r="E3" s="912"/>
      <c r="F3" s="26"/>
      <c r="G3" s="27"/>
      <c r="H3" s="26"/>
    </row>
    <row r="4" spans="1:9" ht="20.100000000000001" customHeight="1">
      <c r="A4" s="28"/>
      <c r="H4" s="30"/>
      <c r="I4" s="11"/>
    </row>
    <row r="5" spans="1:9" ht="20.100000000000001" customHeight="1">
      <c r="A5" s="660" t="s">
        <v>405</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926" t="s">
        <v>463</v>
      </c>
      <c r="B16" s="926"/>
      <c r="C16" s="926"/>
      <c r="D16" s="926"/>
      <c r="E16" s="926"/>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pageSetUpPr fitToPage="1"/>
  </sheetPr>
  <dimension ref="A1:J233"/>
  <sheetViews>
    <sheetView view="pageBreakPreview" zoomScale="70" zoomScaleNormal="100" zoomScaleSheetLayoutView="70" workbookViewId="0">
      <selection activeCell="B5" sqref="B5:I5"/>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939" t="s">
        <v>475</v>
      </c>
      <c r="B1" s="940"/>
      <c r="C1" s="940"/>
      <c r="D1" s="940"/>
      <c r="E1" s="940"/>
      <c r="F1" s="940"/>
      <c r="G1" s="940"/>
      <c r="H1" s="940"/>
      <c r="I1" s="941"/>
    </row>
    <row r="2" spans="1:9" s="267" customFormat="1" ht="32.1" customHeight="1">
      <c r="A2" s="264" t="s">
        <v>476</v>
      </c>
      <c r="B2" s="942" t="s">
        <v>477</v>
      </c>
      <c r="C2" s="942"/>
      <c r="D2" s="942"/>
      <c r="E2" s="942"/>
      <c r="F2" s="942"/>
      <c r="G2" s="942"/>
      <c r="H2" s="942"/>
      <c r="I2" s="943"/>
    </row>
    <row r="3" spans="1:9" s="267" customFormat="1" ht="32.1" customHeight="1">
      <c r="A3" s="264" t="s">
        <v>478</v>
      </c>
      <c r="B3" s="942" t="s">
        <v>479</v>
      </c>
      <c r="C3" s="942"/>
      <c r="D3" s="942"/>
      <c r="E3" s="942"/>
      <c r="F3" s="942"/>
      <c r="G3" s="942"/>
      <c r="H3" s="942"/>
      <c r="I3" s="943"/>
    </row>
    <row r="4" spans="1:9" s="267" customFormat="1" ht="32.1" customHeight="1">
      <c r="A4" s="264" t="s">
        <v>480</v>
      </c>
      <c r="B4" s="942" t="s">
        <v>481</v>
      </c>
      <c r="C4" s="942"/>
      <c r="D4" s="942"/>
      <c r="E4" s="942"/>
      <c r="F4" s="942"/>
      <c r="G4" s="942"/>
      <c r="H4" s="942"/>
      <c r="I4" s="943"/>
    </row>
    <row r="5" spans="1:9" s="267" customFormat="1" ht="32.1" customHeight="1">
      <c r="A5" s="264" t="s">
        <v>482</v>
      </c>
      <c r="B5" s="942" t="s">
        <v>483</v>
      </c>
      <c r="C5" s="942"/>
      <c r="D5" s="942"/>
      <c r="E5" s="942"/>
      <c r="F5" s="942"/>
      <c r="G5" s="942"/>
      <c r="H5" s="942"/>
      <c r="I5" s="943"/>
    </row>
    <row r="6" spans="1:9" s="267" customFormat="1" ht="32.1" customHeight="1">
      <c r="A6" s="265" t="s">
        <v>484</v>
      </c>
      <c r="B6" s="944" t="s">
        <v>606</v>
      </c>
      <c r="C6" s="944"/>
      <c r="D6" s="944"/>
      <c r="E6" s="944"/>
      <c r="F6" s="944"/>
      <c r="G6" s="944"/>
      <c r="H6" s="944"/>
      <c r="I6" s="945"/>
    </row>
    <row r="7" spans="1:9" s="267" customFormat="1" ht="32.1" customHeight="1">
      <c r="A7" s="266"/>
      <c r="C7" s="266"/>
      <c r="D7" s="266"/>
      <c r="E7" s="266"/>
      <c r="F7" s="266"/>
      <c r="G7" s="266"/>
      <c r="H7" s="266"/>
      <c r="I7" s="266"/>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947" t="s">
        <v>396</v>
      </c>
      <c r="B31" s="947"/>
      <c r="C31" s="947"/>
      <c r="D31" s="947"/>
      <c r="E31" s="947"/>
      <c r="F31" s="947"/>
      <c r="G31" s="947"/>
      <c r="H31" s="947"/>
      <c r="I31" s="947"/>
      <c r="J31" s="64"/>
    </row>
    <row r="32" spans="1:10" ht="15.75">
      <c r="A32" s="938" t="s">
        <v>397</v>
      </c>
      <c r="B32" s="938"/>
      <c r="C32" s="938"/>
      <c r="D32" s="938"/>
      <c r="E32" s="938"/>
      <c r="F32" s="938"/>
      <c r="G32" s="938"/>
      <c r="H32" s="938"/>
      <c r="I32" s="938"/>
      <c r="J32" s="64"/>
    </row>
    <row r="33" spans="1:10" ht="18.75">
      <c r="A33" s="948" t="s">
        <v>398</v>
      </c>
      <c r="B33" s="948"/>
      <c r="C33" s="948"/>
      <c r="D33" s="948"/>
      <c r="E33" s="948"/>
      <c r="F33" s="948"/>
      <c r="G33" s="948"/>
      <c r="H33" s="948"/>
      <c r="I33" s="948"/>
      <c r="J33" s="64"/>
    </row>
    <row r="34" spans="1:10" ht="36" customHeight="1">
      <c r="A34" s="949" t="s">
        <v>614</v>
      </c>
      <c r="B34" s="949"/>
      <c r="C34" s="949"/>
      <c r="D34" s="949"/>
      <c r="E34" s="949"/>
      <c r="F34" s="949"/>
      <c r="G34" s="949"/>
      <c r="H34" s="949"/>
      <c r="I34" s="949"/>
      <c r="J34" s="64"/>
    </row>
    <row r="35" spans="1:10" ht="16.5">
      <c r="A35" s="946" t="s">
        <v>533</v>
      </c>
      <c r="B35" s="946"/>
      <c r="C35" s="946"/>
      <c r="D35" s="946"/>
      <c r="E35" s="946"/>
      <c r="F35" s="946"/>
      <c r="G35" s="946"/>
      <c r="H35" s="946"/>
      <c r="I35" s="946"/>
      <c r="J35" s="64"/>
    </row>
    <row r="36" spans="1:10" ht="15.75">
      <c r="A36" s="938" t="s">
        <v>399</v>
      </c>
      <c r="B36" s="938"/>
      <c r="C36" s="938"/>
      <c r="D36" s="938"/>
      <c r="E36" s="938"/>
      <c r="F36" s="938"/>
      <c r="G36" s="938"/>
      <c r="H36" s="938"/>
      <c r="I36" s="938"/>
      <c r="J36" s="64"/>
    </row>
    <row r="37" spans="1:10" ht="15.75">
      <c r="A37" s="938">
        <f>'Names of Bidder'!D10</f>
        <v>0</v>
      </c>
      <c r="B37" s="938"/>
      <c r="C37" s="938"/>
      <c r="D37" s="938"/>
      <c r="E37" s="938"/>
      <c r="F37" s="938"/>
      <c r="G37" s="938"/>
      <c r="H37" s="938"/>
      <c r="I37" s="938"/>
      <c r="J37" s="64"/>
    </row>
    <row r="38" spans="1:10" ht="36.75" customHeight="1">
      <c r="A38" s="937" t="str">
        <f>" having its Registered Office at " &amp; 'Names of Bidder'!D11 &amp; " " &amp; 'Names of Bidder'!D12 &amp; " " &amp; 'Names of Bidder'!D13</f>
        <v xml:space="preserve"> having its Registered Office at   </v>
      </c>
      <c r="B38" s="937"/>
      <c r="C38" s="937"/>
      <c r="D38" s="937"/>
      <c r="E38" s="937"/>
      <c r="F38" s="937"/>
      <c r="G38" s="937"/>
      <c r="H38" s="937"/>
      <c r="I38" s="937"/>
      <c r="J38" s="64"/>
    </row>
    <row r="39" spans="1:10" ht="15.75">
      <c r="A39" s="938" t="str">
        <f>IF('Names of Bidder'!D6 = "Sole Bidder", " ", " and ")</f>
        <v xml:space="preserve"> </v>
      </c>
      <c r="B39" s="938"/>
      <c r="C39" s="938"/>
      <c r="D39" s="938"/>
      <c r="E39" s="938"/>
      <c r="F39" s="938"/>
      <c r="G39" s="938"/>
      <c r="H39" s="938"/>
      <c r="I39" s="938"/>
      <c r="J39" s="64"/>
    </row>
    <row r="40" spans="1:10" ht="17.25" customHeight="1">
      <c r="A40" s="937" t="str">
        <f>IF('Names of Bidder'!D6= "Sole Bidder", "", IF('Names of Bidder'!D7=1,'Names of Bidder'!D15,IF('Names of Bidder'!D7=2,'Names of Bidder'!D15&amp;" &amp; "&amp;'Names of Bidder'!#REF!,"")))</f>
        <v/>
      </c>
      <c r="B40" s="937"/>
      <c r="C40" s="937"/>
      <c r="D40" s="937"/>
      <c r="E40" s="937"/>
      <c r="F40" s="937"/>
      <c r="G40" s="937"/>
      <c r="H40" s="937"/>
      <c r="I40" s="937"/>
      <c r="J40" s="64"/>
    </row>
    <row r="41" spans="1:10" ht="39" customHeight="1">
      <c r="A41" s="93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1" s="937"/>
      <c r="C41" s="937"/>
      <c r="D41" s="937"/>
      <c r="E41" s="937"/>
      <c r="F41" s="937"/>
      <c r="G41" s="937"/>
      <c r="H41" s="937"/>
      <c r="I41" s="937"/>
      <c r="J41" s="64"/>
    </row>
    <row r="42" spans="1:10" ht="15.75">
      <c r="A42" s="938" t="s">
        <v>400</v>
      </c>
      <c r="B42" s="938"/>
      <c r="C42" s="938"/>
      <c r="D42" s="938"/>
      <c r="E42" s="938"/>
      <c r="F42" s="938"/>
      <c r="G42" s="938"/>
      <c r="H42" s="938"/>
      <c r="I42" s="938"/>
      <c r="J42" s="64"/>
    </row>
    <row r="43" spans="1:10" ht="16.5">
      <c r="A43" s="946" t="s">
        <v>401</v>
      </c>
      <c r="B43" s="946"/>
      <c r="C43" s="946"/>
      <c r="D43" s="946"/>
      <c r="E43" s="946"/>
      <c r="F43" s="946"/>
      <c r="G43" s="946"/>
      <c r="H43" s="946"/>
      <c r="I43" s="946"/>
      <c r="J43" s="64"/>
    </row>
    <row r="44" spans="1:10" ht="16.5">
      <c r="A44" s="946" t="s">
        <v>402</v>
      </c>
      <c r="B44" s="946"/>
      <c r="C44" s="946"/>
      <c r="D44" s="946"/>
      <c r="E44" s="946"/>
      <c r="F44" s="946"/>
      <c r="G44" s="946"/>
      <c r="H44" s="946"/>
      <c r="I44" s="946"/>
      <c r="J44" s="64"/>
    </row>
    <row r="45" spans="1:10" ht="103.5" customHeight="1">
      <c r="A45" s="927" t="str">
        <f>"POWERGRID intends to award, under laid-down organisational procedures, contract(s) for " &amp; Basic!B1</f>
        <v>POWERGRID intends to award, under laid-down organisational procedures, contract(s) for Construction of 03 no. residential quarters (02 no B2 Type &amp; 01 no. C type) above the existing ground floor quarters at 400/220 KV substation, Jind.</v>
      </c>
      <c r="B45" s="927"/>
      <c r="C45" s="927"/>
      <c r="D45" s="927"/>
      <c r="E45" s="927"/>
      <c r="F45" s="927"/>
      <c r="G45" s="927"/>
      <c r="H45" s="927"/>
      <c r="I45" s="927"/>
      <c r="J45" s="64"/>
    </row>
    <row r="46" spans="1:10" ht="16.5" customHeight="1">
      <c r="A46" s="225"/>
      <c r="B46" s="227"/>
      <c r="C46" s="227"/>
      <c r="D46" s="227"/>
      <c r="E46" s="227"/>
      <c r="F46" s="225"/>
      <c r="G46" s="227"/>
      <c r="H46" s="227"/>
      <c r="I46" s="227"/>
      <c r="J46" s="64"/>
    </row>
    <row r="47" spans="1:10" ht="21" customHeight="1">
      <c r="A47" s="840" t="s">
        <v>403</v>
      </c>
      <c r="B47" s="840"/>
      <c r="C47" s="840"/>
      <c r="D47" s="840"/>
      <c r="E47" s="931" t="s">
        <v>403</v>
      </c>
      <c r="F47" s="931"/>
      <c r="G47" s="931"/>
      <c r="H47" s="931"/>
      <c r="I47" s="931"/>
      <c r="J47" s="64"/>
    </row>
    <row r="48" spans="1:10" ht="32.25" customHeight="1">
      <c r="A48" s="932" t="s">
        <v>485</v>
      </c>
      <c r="B48" s="932"/>
      <c r="C48" s="932"/>
      <c r="D48" s="932"/>
      <c r="E48" s="933" t="s">
        <v>689</v>
      </c>
      <c r="F48" s="933"/>
      <c r="G48" s="933"/>
      <c r="H48" s="933"/>
      <c r="I48" s="933"/>
      <c r="J48" s="64"/>
    </row>
    <row r="49" spans="1:10" ht="18.75" customHeight="1">
      <c r="A49" s="228" t="s">
        <v>405</v>
      </c>
      <c r="B49" s="228"/>
      <c r="C49" s="228"/>
      <c r="D49" s="228"/>
      <c r="E49" s="228"/>
      <c r="F49" s="228"/>
      <c r="G49" s="228"/>
      <c r="H49" s="228"/>
      <c r="I49" s="229" t="s">
        <v>406</v>
      </c>
      <c r="J49" s="64"/>
    </row>
    <row r="50" spans="1:10" ht="136.5" customHeight="1">
      <c r="A50" s="927" t="str">
        <f>Basic!B1 &amp; " Package and Specification Number " &amp;  Basic!B3 &amp; " POWERGRID values full compliance with all relevant laws of the land, rules,  regulations, economic use of resources, and of fairness /  transparency in its relations with its Bidders/ Contractors."</f>
        <v>Construction of 03 no. residential quarters (02 no B2 Type &amp; 01 no. C type) above the existing ground floor quarters at 400/220 KV substation, Jind. Package and Specification Number NR1/NT/W-CIVIL/DOM/I00/25/08218
(RFX- 5002004557) POWERGRID values full compliance with all relevant laws of the land, rules,  regulations, economic use of resources, and of fairness /  transparency in its relations with its Bidders/ Contractors.</v>
      </c>
      <c r="B50" s="927"/>
      <c r="C50" s="927"/>
      <c r="D50" s="927"/>
      <c r="E50" s="927"/>
      <c r="F50" s="927"/>
      <c r="G50" s="927"/>
      <c r="H50" s="927"/>
      <c r="I50" s="927"/>
    </row>
    <row r="51" spans="1:10" ht="8.1" customHeight="1">
      <c r="A51" s="230"/>
      <c r="B51" s="147"/>
      <c r="C51" s="147"/>
      <c r="D51" s="147"/>
      <c r="E51" s="147"/>
      <c r="F51" s="147"/>
      <c r="G51" s="147"/>
      <c r="H51" s="147"/>
      <c r="I51" s="147"/>
    </row>
    <row r="52" spans="1:10" ht="35.25" customHeight="1">
      <c r="A52" s="927" t="s">
        <v>407</v>
      </c>
      <c r="B52" s="927"/>
      <c r="C52" s="927"/>
      <c r="D52" s="927"/>
      <c r="E52" s="927"/>
      <c r="F52" s="927"/>
      <c r="G52" s="927"/>
      <c r="H52" s="927"/>
      <c r="I52" s="927"/>
    </row>
    <row r="53" spans="1:10" ht="8.1" customHeight="1">
      <c r="A53" s="231"/>
      <c r="B53" s="147"/>
      <c r="C53" s="147"/>
      <c r="D53" s="147"/>
      <c r="E53" s="147"/>
      <c r="F53" s="147"/>
      <c r="G53" s="147"/>
      <c r="H53" s="147"/>
      <c r="I53" s="147"/>
    </row>
    <row r="54" spans="1:10" ht="15.75">
      <c r="A54" s="936" t="s">
        <v>408</v>
      </c>
      <c r="B54" s="936"/>
      <c r="C54" s="936"/>
      <c r="D54" s="936"/>
      <c r="E54" s="936"/>
      <c r="F54" s="936"/>
      <c r="G54" s="936"/>
      <c r="H54" s="936"/>
      <c r="I54" s="936"/>
    </row>
    <row r="55" spans="1:10" ht="8.1" customHeight="1">
      <c r="A55" s="231"/>
      <c r="B55" s="147"/>
      <c r="C55" s="147"/>
      <c r="D55" s="147"/>
      <c r="E55" s="147"/>
      <c r="F55" s="147"/>
      <c r="G55" s="147"/>
      <c r="H55" s="147"/>
      <c r="I55" s="147"/>
    </row>
    <row r="56" spans="1:10" ht="16.5">
      <c r="A56" s="934" t="s">
        <v>409</v>
      </c>
      <c r="B56" s="934"/>
      <c r="C56" s="934"/>
      <c r="D56" s="934"/>
      <c r="E56" s="934"/>
      <c r="F56" s="934"/>
      <c r="G56" s="934"/>
      <c r="H56" s="934"/>
      <c r="I56" s="934"/>
    </row>
    <row r="57" spans="1:10" ht="8.1" customHeight="1">
      <c r="A57" s="232"/>
      <c r="B57" s="147"/>
      <c r="C57" s="147"/>
      <c r="D57" s="147"/>
      <c r="E57" s="147"/>
      <c r="F57" s="147"/>
      <c r="G57" s="147"/>
      <c r="H57" s="147"/>
      <c r="I57" s="147"/>
    </row>
    <row r="58" spans="1:10" ht="37.5" customHeight="1">
      <c r="A58" s="233" t="s">
        <v>410</v>
      </c>
      <c r="B58" s="840" t="s">
        <v>411</v>
      </c>
      <c r="C58" s="840"/>
      <c r="D58" s="840"/>
      <c r="E58" s="840"/>
      <c r="F58" s="840"/>
      <c r="G58" s="840"/>
      <c r="H58" s="840"/>
      <c r="I58" s="840"/>
    </row>
    <row r="59" spans="1:10" ht="8.1" customHeight="1">
      <c r="A59" s="231"/>
      <c r="B59" s="147"/>
      <c r="C59" s="147"/>
      <c r="D59" s="147"/>
      <c r="E59" s="147"/>
      <c r="F59" s="147"/>
      <c r="G59" s="147"/>
      <c r="H59" s="147"/>
      <c r="I59" s="147"/>
    </row>
    <row r="60" spans="1:10" ht="67.5" customHeight="1">
      <c r="A60" s="147"/>
      <c r="B60" s="233" t="s">
        <v>412</v>
      </c>
      <c r="C60" s="840" t="s">
        <v>413</v>
      </c>
      <c r="D60" s="840"/>
      <c r="E60" s="840"/>
      <c r="F60" s="840"/>
      <c r="G60" s="840"/>
      <c r="H60" s="840"/>
      <c r="I60" s="840"/>
    </row>
    <row r="61" spans="1:10" ht="8.1" customHeight="1">
      <c r="A61" s="147"/>
      <c r="B61" s="233"/>
      <c r="C61" s="225"/>
      <c r="D61" s="225"/>
      <c r="E61" s="225"/>
      <c r="F61" s="225"/>
      <c r="G61" s="225"/>
      <c r="H61" s="225"/>
      <c r="I61" s="225"/>
    </row>
    <row r="62" spans="1:10" ht="83.25" customHeight="1">
      <c r="A62" s="147"/>
      <c r="B62" s="233" t="s">
        <v>414</v>
      </c>
      <c r="C62" s="840" t="s">
        <v>639</v>
      </c>
      <c r="D62" s="840"/>
      <c r="E62" s="840"/>
      <c r="F62" s="840"/>
      <c r="G62" s="840"/>
      <c r="H62" s="840"/>
      <c r="I62" s="840"/>
    </row>
    <row r="63" spans="1:10" ht="8.1" customHeight="1">
      <c r="A63" s="147"/>
      <c r="B63" s="233"/>
      <c r="C63" s="225"/>
      <c r="D63" s="225"/>
      <c r="E63" s="225"/>
      <c r="F63" s="225"/>
      <c r="G63" s="225"/>
      <c r="H63" s="225"/>
      <c r="I63" s="225"/>
    </row>
    <row r="64" spans="1:10" ht="50.25" customHeight="1">
      <c r="A64" s="147"/>
      <c r="B64" s="233" t="s">
        <v>415</v>
      </c>
      <c r="C64" s="840" t="s">
        <v>640</v>
      </c>
      <c r="D64" s="840"/>
      <c r="E64" s="840"/>
      <c r="F64" s="840"/>
      <c r="G64" s="840"/>
      <c r="H64" s="840"/>
      <c r="I64" s="840"/>
    </row>
    <row r="65" spans="1:10" ht="8.1" customHeight="1">
      <c r="A65" s="147"/>
      <c r="B65" s="233"/>
      <c r="C65" s="225"/>
      <c r="D65" s="225"/>
      <c r="E65" s="225"/>
      <c r="F65" s="225"/>
      <c r="G65" s="225"/>
      <c r="H65" s="225"/>
      <c r="I65" s="225"/>
    </row>
    <row r="66" spans="1:10" ht="69" customHeight="1">
      <c r="A66" s="233" t="s">
        <v>416</v>
      </c>
      <c r="B66" s="840" t="s">
        <v>641</v>
      </c>
      <c r="C66" s="840"/>
      <c r="D66" s="840"/>
      <c r="E66" s="840"/>
      <c r="F66" s="840"/>
      <c r="G66" s="840"/>
      <c r="H66" s="840"/>
      <c r="I66" s="840"/>
    </row>
    <row r="67" spans="1:10" ht="8.1" customHeight="1">
      <c r="A67" s="147"/>
      <c r="B67" s="233"/>
      <c r="C67" s="225"/>
      <c r="D67" s="225"/>
      <c r="E67" s="225"/>
      <c r="F67" s="225"/>
      <c r="G67" s="225"/>
      <c r="H67" s="225"/>
      <c r="I67" s="225"/>
    </row>
    <row r="68" spans="1:10" ht="16.5">
      <c r="A68" s="934" t="s">
        <v>417</v>
      </c>
      <c r="B68" s="934"/>
      <c r="C68" s="934"/>
      <c r="D68" s="934"/>
      <c r="E68" s="934"/>
      <c r="F68" s="934"/>
      <c r="G68" s="934"/>
      <c r="H68" s="934"/>
      <c r="I68" s="934"/>
    </row>
    <row r="69" spans="1:10" ht="8.1" customHeight="1">
      <c r="A69" s="147"/>
      <c r="B69" s="233"/>
      <c r="C69" s="225"/>
      <c r="D69" s="225"/>
      <c r="E69" s="225"/>
      <c r="F69" s="225"/>
      <c r="G69" s="225"/>
      <c r="H69" s="225"/>
      <c r="I69" s="225"/>
    </row>
    <row r="70" spans="1:10" ht="49.5" customHeight="1">
      <c r="A70" s="233" t="s">
        <v>410</v>
      </c>
      <c r="B70" s="840" t="s">
        <v>642</v>
      </c>
      <c r="C70" s="840"/>
      <c r="D70" s="840"/>
      <c r="E70" s="840"/>
      <c r="F70" s="840"/>
      <c r="G70" s="840"/>
      <c r="H70" s="840"/>
      <c r="I70" s="840"/>
    </row>
    <row r="71" spans="1:10" ht="24" customHeight="1">
      <c r="A71" s="225"/>
      <c r="B71" s="228"/>
      <c r="C71" s="228"/>
      <c r="D71" s="228"/>
      <c r="E71" s="228"/>
      <c r="F71" s="225"/>
      <c r="G71" s="228"/>
      <c r="H71" s="228"/>
      <c r="I71" s="228"/>
      <c r="J71" s="64"/>
    </row>
    <row r="72" spans="1:10" ht="21" customHeight="1">
      <c r="A72" s="840" t="s">
        <v>403</v>
      </c>
      <c r="B72" s="840"/>
      <c r="C72" s="840"/>
      <c r="D72" s="840"/>
      <c r="E72" s="931" t="s">
        <v>403</v>
      </c>
      <c r="F72" s="931"/>
      <c r="G72" s="931"/>
      <c r="H72" s="931"/>
      <c r="I72" s="931"/>
      <c r="J72" s="64"/>
    </row>
    <row r="73" spans="1:10" ht="33" customHeight="1">
      <c r="A73" s="932" t="s">
        <v>404</v>
      </c>
      <c r="B73" s="932"/>
      <c r="C73" s="932"/>
      <c r="D73" s="932"/>
      <c r="E73" s="933" t="s">
        <v>689</v>
      </c>
      <c r="F73" s="933"/>
      <c r="G73" s="933"/>
      <c r="H73" s="933"/>
      <c r="I73" s="933"/>
      <c r="J73" s="64"/>
    </row>
    <row r="74" spans="1:10" ht="15.75">
      <c r="A74" s="228" t="s">
        <v>405</v>
      </c>
      <c r="B74" s="228"/>
      <c r="C74" s="228"/>
      <c r="D74" s="228"/>
      <c r="E74" s="228"/>
      <c r="F74" s="228"/>
      <c r="G74" s="228"/>
      <c r="H74" s="228"/>
      <c r="I74" s="229" t="s">
        <v>418</v>
      </c>
      <c r="J74" s="64"/>
    </row>
    <row r="75" spans="1:10" ht="99" customHeight="1">
      <c r="A75" s="147"/>
      <c r="B75" s="233" t="s">
        <v>419</v>
      </c>
      <c r="C75" s="840" t="s">
        <v>643</v>
      </c>
      <c r="D75" s="840"/>
      <c r="E75" s="840"/>
      <c r="F75" s="840"/>
      <c r="G75" s="840"/>
      <c r="H75" s="840"/>
      <c r="I75" s="840"/>
    </row>
    <row r="76" spans="1:10" ht="9.9499999999999993" customHeight="1">
      <c r="A76" s="147"/>
      <c r="B76" s="123"/>
      <c r="C76" s="231"/>
      <c r="D76" s="231"/>
      <c r="E76" s="231"/>
      <c r="F76" s="231"/>
      <c r="G76" s="231"/>
      <c r="H76" s="231"/>
      <c r="I76" s="231"/>
    </row>
    <row r="77" spans="1:10" ht="84.75" customHeight="1">
      <c r="A77" s="147"/>
      <c r="B77" s="233" t="s">
        <v>414</v>
      </c>
      <c r="C77" s="840" t="s">
        <v>644</v>
      </c>
      <c r="D77" s="840"/>
      <c r="E77" s="840"/>
      <c r="F77" s="840"/>
      <c r="G77" s="840"/>
      <c r="H77" s="840"/>
      <c r="I77" s="840"/>
    </row>
    <row r="78" spans="1:10" ht="9.9499999999999993" customHeight="1">
      <c r="A78" s="147"/>
      <c r="B78" s="233"/>
      <c r="C78" s="234"/>
      <c r="D78" s="234"/>
      <c r="E78" s="234"/>
      <c r="F78" s="234"/>
      <c r="G78" s="234"/>
      <c r="H78" s="234"/>
      <c r="I78" s="234"/>
    </row>
    <row r="79" spans="1:10" ht="63" customHeight="1">
      <c r="A79" s="147"/>
      <c r="B79" s="233" t="s">
        <v>415</v>
      </c>
      <c r="C79" s="840" t="s">
        <v>645</v>
      </c>
      <c r="D79" s="840"/>
      <c r="E79" s="840"/>
      <c r="F79" s="840"/>
      <c r="G79" s="840"/>
      <c r="H79" s="840"/>
      <c r="I79" s="840"/>
    </row>
    <row r="80" spans="1:10" ht="9.9499999999999993" customHeight="1">
      <c r="A80" s="147"/>
      <c r="B80" s="233"/>
      <c r="C80" s="234"/>
      <c r="D80" s="234"/>
      <c r="E80" s="234"/>
      <c r="F80" s="234"/>
      <c r="G80" s="234"/>
      <c r="H80" s="234"/>
      <c r="I80" s="234"/>
    </row>
    <row r="81" spans="1:10" ht="80.25" customHeight="1">
      <c r="A81" s="147"/>
      <c r="B81" s="233" t="s">
        <v>420</v>
      </c>
      <c r="C81" s="840" t="s">
        <v>421</v>
      </c>
      <c r="D81" s="840"/>
      <c r="E81" s="840"/>
      <c r="F81" s="840"/>
      <c r="G81" s="840"/>
      <c r="H81" s="840"/>
      <c r="I81" s="840"/>
    </row>
    <row r="82" spans="1:10" ht="9.9499999999999993" customHeight="1">
      <c r="A82" s="147"/>
      <c r="B82" s="233"/>
      <c r="C82" s="234"/>
      <c r="D82" s="234"/>
      <c r="E82" s="234"/>
      <c r="F82" s="234"/>
      <c r="G82" s="234"/>
      <c r="H82" s="234"/>
      <c r="I82" s="234"/>
    </row>
    <row r="83" spans="1:10" ht="66" customHeight="1">
      <c r="A83" s="147"/>
      <c r="B83" s="233" t="s">
        <v>422</v>
      </c>
      <c r="C83" s="840" t="s">
        <v>646</v>
      </c>
      <c r="D83" s="840"/>
      <c r="E83" s="840"/>
      <c r="F83" s="840"/>
      <c r="G83" s="840"/>
      <c r="H83" s="840"/>
      <c r="I83" s="840"/>
    </row>
    <row r="84" spans="1:10" ht="9.9499999999999993" customHeight="1">
      <c r="A84" s="147"/>
      <c r="B84" s="233"/>
      <c r="C84" s="234"/>
      <c r="D84" s="234"/>
      <c r="E84" s="234"/>
      <c r="F84" s="234"/>
      <c r="G84" s="234"/>
      <c r="H84" s="234"/>
      <c r="I84" s="234"/>
    </row>
    <row r="85" spans="1:10" ht="50.25" customHeight="1">
      <c r="A85" s="147"/>
      <c r="B85" s="233" t="s">
        <v>423</v>
      </c>
      <c r="C85" s="840" t="s">
        <v>647</v>
      </c>
      <c r="D85" s="840"/>
      <c r="E85" s="840"/>
      <c r="F85" s="840"/>
      <c r="G85" s="840"/>
      <c r="H85" s="840"/>
      <c r="I85" s="840"/>
    </row>
    <row r="86" spans="1:10" ht="36" customHeight="1">
      <c r="A86" s="147"/>
      <c r="B86" s="233" t="s">
        <v>648</v>
      </c>
      <c r="C86" s="840" t="s">
        <v>649</v>
      </c>
      <c r="D86" s="840"/>
      <c r="E86" s="840"/>
      <c r="F86" s="840"/>
      <c r="G86" s="840"/>
      <c r="H86" s="840"/>
      <c r="I86" s="840"/>
    </row>
    <row r="87" spans="1:10" ht="8.1" customHeight="1">
      <c r="A87" s="147"/>
      <c r="B87" s="234"/>
      <c r="C87" s="234"/>
      <c r="D87" s="234"/>
      <c r="E87" s="234"/>
      <c r="F87" s="234"/>
      <c r="G87" s="234"/>
      <c r="H87" s="234"/>
      <c r="I87" s="234"/>
    </row>
    <row r="88" spans="1:10" ht="37.5" customHeight="1">
      <c r="A88" s="233" t="s">
        <v>416</v>
      </c>
      <c r="B88" s="840" t="s">
        <v>424</v>
      </c>
      <c r="C88" s="840"/>
      <c r="D88" s="840"/>
      <c r="E88" s="840"/>
      <c r="F88" s="840"/>
      <c r="G88" s="840"/>
      <c r="H88" s="840"/>
      <c r="I88" s="840"/>
    </row>
    <row r="89" spans="1:10" ht="36" customHeight="1">
      <c r="A89" s="225"/>
      <c r="B89" s="228"/>
      <c r="C89" s="228"/>
      <c r="D89" s="228"/>
      <c r="E89" s="228"/>
      <c r="F89" s="225"/>
      <c r="G89" s="228"/>
      <c r="H89" s="228"/>
      <c r="I89" s="228"/>
      <c r="J89" s="64"/>
    </row>
    <row r="90" spans="1:10" ht="21" customHeight="1">
      <c r="A90" s="840" t="s">
        <v>403</v>
      </c>
      <c r="B90" s="840"/>
      <c r="C90" s="840"/>
      <c r="D90" s="840"/>
      <c r="E90" s="931" t="s">
        <v>403</v>
      </c>
      <c r="F90" s="931"/>
      <c r="G90" s="931"/>
      <c r="H90" s="931"/>
      <c r="I90" s="931"/>
      <c r="J90" s="64"/>
    </row>
    <row r="91" spans="1:10" ht="33" customHeight="1">
      <c r="A91" s="932" t="s">
        <v>404</v>
      </c>
      <c r="B91" s="932"/>
      <c r="C91" s="932"/>
      <c r="D91" s="932"/>
      <c r="E91" s="933" t="s">
        <v>689</v>
      </c>
      <c r="F91" s="933"/>
      <c r="G91" s="933"/>
      <c r="H91" s="933"/>
      <c r="I91" s="933"/>
      <c r="J91" s="64"/>
    </row>
    <row r="92" spans="1:10" ht="15.75">
      <c r="A92" s="228" t="s">
        <v>405</v>
      </c>
      <c r="B92" s="228"/>
      <c r="C92" s="228"/>
      <c r="D92" s="228"/>
      <c r="E92" s="228"/>
      <c r="F92" s="228"/>
      <c r="G92" s="228"/>
      <c r="H92" s="228"/>
      <c r="I92" s="229" t="s">
        <v>425</v>
      </c>
      <c r="J92" s="64"/>
    </row>
    <row r="93" spans="1:10" ht="15.75">
      <c r="A93" s="228"/>
      <c r="B93" s="228"/>
      <c r="C93" s="228"/>
      <c r="D93" s="228"/>
      <c r="E93" s="228"/>
      <c r="F93" s="228"/>
      <c r="G93" s="228"/>
      <c r="H93" s="228"/>
      <c r="I93" s="229"/>
      <c r="J93" s="64"/>
    </row>
    <row r="94" spans="1:10" ht="16.5">
      <c r="A94" s="934" t="s">
        <v>426</v>
      </c>
      <c r="B94" s="934"/>
      <c r="C94" s="934"/>
      <c r="D94" s="934"/>
      <c r="E94" s="934"/>
      <c r="F94" s="934"/>
      <c r="G94" s="934"/>
      <c r="H94" s="934"/>
      <c r="I94" s="934"/>
    </row>
    <row r="95" spans="1:10" ht="8.1" customHeight="1">
      <c r="A95" s="147"/>
      <c r="B95" s="234"/>
      <c r="C95" s="234"/>
      <c r="D95" s="234"/>
      <c r="E95" s="234"/>
      <c r="F95" s="234"/>
      <c r="G95" s="234"/>
      <c r="H95" s="234"/>
      <c r="I95" s="234"/>
    </row>
    <row r="96" spans="1:10" ht="80.25" customHeight="1">
      <c r="A96" s="233" t="s">
        <v>410</v>
      </c>
      <c r="B96" s="840" t="s">
        <v>650</v>
      </c>
      <c r="C96" s="840"/>
      <c r="D96" s="840"/>
      <c r="E96" s="840"/>
      <c r="F96" s="840"/>
      <c r="G96" s="840"/>
      <c r="H96" s="840"/>
      <c r="I96" s="840"/>
    </row>
    <row r="97" spans="1:10" ht="8.1" customHeight="1">
      <c r="A97" s="147"/>
      <c r="B97" s="234"/>
      <c r="C97" s="234"/>
      <c r="D97" s="234"/>
      <c r="E97" s="234"/>
      <c r="F97" s="234"/>
      <c r="G97" s="234"/>
      <c r="H97" s="234"/>
      <c r="I97" s="234"/>
    </row>
    <row r="98" spans="1:10" ht="160.5" customHeight="1">
      <c r="A98" s="233" t="s">
        <v>416</v>
      </c>
      <c r="B98" s="840" t="s">
        <v>651</v>
      </c>
      <c r="C98" s="840"/>
      <c r="D98" s="840"/>
      <c r="E98" s="840"/>
      <c r="F98" s="840"/>
      <c r="G98" s="840"/>
      <c r="H98" s="840"/>
      <c r="I98" s="840"/>
    </row>
    <row r="99" spans="1:10" ht="8.1" customHeight="1">
      <c r="A99" s="147"/>
      <c r="B99" s="234"/>
      <c r="C99" s="234"/>
      <c r="D99" s="234"/>
      <c r="E99" s="234"/>
      <c r="F99" s="234"/>
      <c r="G99" s="234"/>
      <c r="H99" s="234"/>
      <c r="I99" s="234"/>
    </row>
    <row r="100" spans="1:10" ht="51.75" customHeight="1">
      <c r="A100" s="233" t="s">
        <v>427</v>
      </c>
      <c r="B100" s="840" t="s">
        <v>652</v>
      </c>
      <c r="C100" s="840"/>
      <c r="D100" s="840"/>
      <c r="E100" s="840"/>
      <c r="F100" s="840"/>
      <c r="G100" s="840"/>
      <c r="H100" s="840"/>
      <c r="I100" s="840"/>
    </row>
    <row r="101" spans="1:10" ht="15" customHeight="1">
      <c r="A101" s="231"/>
      <c r="B101" s="147"/>
      <c r="C101" s="147"/>
      <c r="D101" s="147"/>
      <c r="E101" s="147"/>
      <c r="F101" s="147"/>
      <c r="G101" s="147"/>
      <c r="H101" s="147"/>
      <c r="I101" s="147"/>
    </row>
    <row r="102" spans="1:10" ht="16.5">
      <c r="A102" s="934" t="s">
        <v>428</v>
      </c>
      <c r="B102" s="934"/>
      <c r="C102" s="934"/>
      <c r="D102" s="934"/>
      <c r="E102" s="934"/>
      <c r="F102" s="934"/>
      <c r="G102" s="934"/>
      <c r="H102" s="934"/>
      <c r="I102" s="934"/>
    </row>
    <row r="103" spans="1:10" ht="8.1" customHeight="1">
      <c r="A103" s="147"/>
      <c r="B103" s="234"/>
      <c r="C103" s="234"/>
      <c r="D103" s="234"/>
      <c r="E103" s="234"/>
      <c r="F103" s="234"/>
      <c r="G103" s="234"/>
      <c r="H103" s="234"/>
      <c r="I103" s="234"/>
    </row>
    <row r="104" spans="1:10" ht="40.5" customHeight="1">
      <c r="A104" s="233" t="s">
        <v>410</v>
      </c>
      <c r="B104" s="927" t="s">
        <v>653</v>
      </c>
      <c r="C104" s="927"/>
      <c r="D104" s="927"/>
      <c r="E104" s="927"/>
      <c r="F104" s="927"/>
      <c r="G104" s="927"/>
      <c r="H104" s="927"/>
      <c r="I104" s="927"/>
    </row>
    <row r="105" spans="1:10" ht="8.1" customHeight="1">
      <c r="A105" s="147"/>
      <c r="B105" s="234"/>
      <c r="C105" s="234"/>
      <c r="D105" s="234"/>
      <c r="E105" s="234"/>
      <c r="F105" s="234"/>
      <c r="G105" s="234"/>
      <c r="H105" s="234"/>
      <c r="I105" s="234"/>
    </row>
    <row r="106" spans="1:10" ht="66" customHeight="1">
      <c r="A106" s="233" t="s">
        <v>416</v>
      </c>
      <c r="B106" s="927" t="s">
        <v>654</v>
      </c>
      <c r="C106" s="927"/>
      <c r="D106" s="927"/>
      <c r="E106" s="927"/>
      <c r="F106" s="927"/>
      <c r="G106" s="927"/>
      <c r="H106" s="927"/>
      <c r="I106" s="927"/>
    </row>
    <row r="107" spans="1:10" ht="8.1" customHeight="1">
      <c r="A107" s="147"/>
      <c r="B107" s="234"/>
      <c r="C107" s="234"/>
      <c r="D107" s="234"/>
      <c r="E107" s="234"/>
      <c r="F107" s="234"/>
      <c r="G107" s="234"/>
      <c r="H107" s="234"/>
      <c r="I107" s="234"/>
    </row>
    <row r="108" spans="1:10" ht="16.5">
      <c r="A108" s="934" t="s">
        <v>429</v>
      </c>
      <c r="B108" s="934"/>
      <c r="C108" s="934"/>
      <c r="D108" s="934"/>
      <c r="E108" s="934"/>
      <c r="F108" s="934"/>
      <c r="G108" s="934"/>
      <c r="H108" s="934"/>
      <c r="I108" s="934"/>
    </row>
    <row r="109" spans="1:10" ht="15" customHeight="1">
      <c r="A109" s="232"/>
      <c r="B109" s="147"/>
      <c r="C109" s="147"/>
      <c r="D109" s="147"/>
      <c r="E109" s="147"/>
      <c r="F109" s="147"/>
      <c r="G109" s="147"/>
      <c r="H109" s="147"/>
      <c r="I109" s="147"/>
    </row>
    <row r="110" spans="1:10" ht="51.75" customHeight="1">
      <c r="A110" s="233" t="s">
        <v>410</v>
      </c>
      <c r="B110" s="927" t="s">
        <v>655</v>
      </c>
      <c r="C110" s="927"/>
      <c r="D110" s="927"/>
      <c r="E110" s="927"/>
      <c r="F110" s="927"/>
      <c r="G110" s="927"/>
      <c r="H110" s="927"/>
      <c r="I110" s="927"/>
    </row>
    <row r="111" spans="1:10" ht="43.5" customHeight="1">
      <c r="A111" s="233"/>
      <c r="B111" s="226"/>
      <c r="C111" s="226"/>
      <c r="D111" s="226"/>
      <c r="E111" s="226"/>
      <c r="F111" s="226"/>
      <c r="G111" s="226"/>
      <c r="H111" s="226"/>
      <c r="I111" s="226"/>
    </row>
    <row r="112" spans="1:10" ht="26.25" customHeight="1">
      <c r="A112" s="147"/>
      <c r="B112" s="147"/>
      <c r="C112" s="147"/>
      <c r="D112" s="147"/>
      <c r="E112" s="147"/>
      <c r="F112" s="147"/>
      <c r="G112" s="147"/>
      <c r="H112" s="147"/>
      <c r="I112" s="147"/>
      <c r="J112" s="64"/>
    </row>
    <row r="113" spans="1:10" ht="21" customHeight="1">
      <c r="A113" s="840" t="s">
        <v>403</v>
      </c>
      <c r="B113" s="840"/>
      <c r="C113" s="840"/>
      <c r="D113" s="840"/>
      <c r="E113" s="931" t="s">
        <v>403</v>
      </c>
      <c r="F113" s="931"/>
      <c r="G113" s="931"/>
      <c r="H113" s="931"/>
      <c r="I113" s="931"/>
      <c r="J113" s="64"/>
    </row>
    <row r="114" spans="1:10" ht="33" customHeight="1">
      <c r="A114" s="932" t="s">
        <v>404</v>
      </c>
      <c r="B114" s="932"/>
      <c r="C114" s="932"/>
      <c r="D114" s="932"/>
      <c r="E114" s="933" t="s">
        <v>689</v>
      </c>
      <c r="F114" s="933"/>
      <c r="G114" s="933"/>
      <c r="H114" s="933"/>
      <c r="I114" s="933"/>
      <c r="J114" s="64"/>
    </row>
    <row r="115" spans="1:10" ht="15.75">
      <c r="A115" s="228" t="s">
        <v>405</v>
      </c>
      <c r="B115" s="228"/>
      <c r="C115" s="228"/>
      <c r="D115" s="228"/>
      <c r="E115" s="228"/>
      <c r="F115" s="228"/>
      <c r="G115" s="228"/>
      <c r="H115" s="228"/>
      <c r="I115" s="229" t="s">
        <v>430</v>
      </c>
      <c r="J115" s="64"/>
    </row>
    <row r="116" spans="1:10" ht="15.95" customHeight="1">
      <c r="A116" s="231"/>
      <c r="B116" s="147"/>
      <c r="C116" s="147"/>
      <c r="D116" s="147"/>
      <c r="E116" s="147"/>
      <c r="F116" s="147"/>
      <c r="G116" s="147"/>
      <c r="H116" s="147"/>
      <c r="I116" s="147"/>
    </row>
    <row r="117" spans="1:10" ht="50.25" customHeight="1">
      <c r="A117" s="233" t="s">
        <v>416</v>
      </c>
      <c r="B117" s="927" t="s">
        <v>656</v>
      </c>
      <c r="C117" s="927"/>
      <c r="D117" s="927"/>
      <c r="E117" s="927"/>
      <c r="F117" s="927"/>
      <c r="G117" s="927"/>
      <c r="H117" s="927"/>
      <c r="I117" s="927"/>
    </row>
    <row r="118" spans="1:10" ht="12" customHeight="1">
      <c r="A118" s="231"/>
      <c r="B118" s="147"/>
      <c r="C118" s="147"/>
      <c r="D118" s="147"/>
      <c r="E118" s="147"/>
      <c r="F118" s="147"/>
      <c r="G118" s="147"/>
      <c r="H118" s="147"/>
      <c r="I118" s="147"/>
    </row>
    <row r="119" spans="1:10" ht="16.5">
      <c r="A119" s="934" t="s">
        <v>431</v>
      </c>
      <c r="B119" s="934"/>
      <c r="C119" s="934"/>
      <c r="D119" s="934"/>
      <c r="E119" s="934"/>
      <c r="F119" s="934"/>
      <c r="G119" s="934"/>
      <c r="H119" s="934"/>
      <c r="I119" s="934"/>
    </row>
    <row r="120" spans="1:10" ht="15.95" customHeight="1">
      <c r="A120" s="231"/>
      <c r="B120" s="147"/>
      <c r="C120" s="147"/>
      <c r="D120" s="147"/>
      <c r="E120" s="147"/>
      <c r="F120" s="147"/>
      <c r="G120" s="147"/>
      <c r="H120" s="147"/>
      <c r="I120" s="147"/>
    </row>
    <row r="121" spans="1:10" ht="38.25" customHeight="1">
      <c r="A121" s="233" t="s">
        <v>410</v>
      </c>
      <c r="B121" s="927" t="s">
        <v>432</v>
      </c>
      <c r="C121" s="927"/>
      <c r="D121" s="927"/>
      <c r="E121" s="927"/>
      <c r="F121" s="927"/>
      <c r="G121" s="927"/>
      <c r="H121" s="927"/>
      <c r="I121" s="927"/>
    </row>
    <row r="122" spans="1:10" ht="8.1" customHeight="1">
      <c r="A122" s="147"/>
      <c r="B122" s="234"/>
      <c r="C122" s="234"/>
      <c r="D122" s="234"/>
      <c r="E122" s="234"/>
      <c r="F122" s="234"/>
      <c r="G122" s="234"/>
      <c r="H122" s="234"/>
      <c r="I122" s="234"/>
    </row>
    <row r="123" spans="1:10" ht="34.5" customHeight="1">
      <c r="A123" s="233" t="s">
        <v>416</v>
      </c>
      <c r="B123" s="936" t="s">
        <v>433</v>
      </c>
      <c r="C123" s="936"/>
      <c r="D123" s="936"/>
      <c r="E123" s="936"/>
      <c r="F123" s="936"/>
      <c r="G123" s="936"/>
      <c r="H123" s="936"/>
      <c r="I123" s="936"/>
    </row>
    <row r="124" spans="1:10" ht="12" customHeight="1">
      <c r="A124" s="231"/>
      <c r="B124" s="147"/>
      <c r="C124" s="147"/>
      <c r="D124" s="147"/>
      <c r="E124" s="147"/>
      <c r="F124" s="147"/>
      <c r="G124" s="147"/>
      <c r="H124" s="147"/>
      <c r="I124" s="147"/>
    </row>
    <row r="125" spans="1:10" ht="16.5">
      <c r="A125" s="934" t="s">
        <v>434</v>
      </c>
      <c r="B125" s="934"/>
      <c r="C125" s="934"/>
      <c r="D125" s="934"/>
      <c r="E125" s="934"/>
      <c r="F125" s="934"/>
      <c r="G125" s="934"/>
      <c r="H125" s="934"/>
      <c r="I125" s="934"/>
    </row>
    <row r="126" spans="1:10" ht="15.95" customHeight="1">
      <c r="A126" s="231"/>
      <c r="B126" s="147"/>
      <c r="C126" s="147"/>
      <c r="D126" s="147"/>
      <c r="E126" s="147"/>
      <c r="F126" s="147"/>
      <c r="G126" s="147"/>
      <c r="H126" s="147"/>
      <c r="I126" s="147"/>
    </row>
    <row r="127" spans="1:10" ht="82.5" customHeight="1">
      <c r="A127" s="927" t="s">
        <v>657</v>
      </c>
      <c r="B127" s="927"/>
      <c r="C127" s="927"/>
      <c r="D127" s="927"/>
      <c r="E127" s="927"/>
      <c r="F127" s="927"/>
      <c r="G127" s="927"/>
      <c r="H127" s="927"/>
      <c r="I127" s="927"/>
    </row>
    <row r="128" spans="1:10" ht="12" customHeight="1">
      <c r="A128" s="231"/>
      <c r="B128" s="147"/>
      <c r="C128" s="147"/>
      <c r="D128" s="147"/>
      <c r="E128" s="147"/>
      <c r="F128" s="147"/>
      <c r="G128" s="147"/>
      <c r="H128" s="147"/>
      <c r="I128" s="147"/>
    </row>
    <row r="129" spans="1:10" ht="21.75" customHeight="1">
      <c r="A129" s="934" t="s">
        <v>435</v>
      </c>
      <c r="B129" s="934"/>
      <c r="C129" s="934"/>
      <c r="D129" s="934"/>
      <c r="E129" s="934"/>
      <c r="F129" s="934"/>
      <c r="G129" s="934"/>
      <c r="H129" s="934"/>
      <c r="I129" s="934"/>
    </row>
    <row r="130" spans="1:10" ht="15.95" customHeight="1">
      <c r="A130" s="232"/>
      <c r="B130" s="147"/>
      <c r="C130" s="147"/>
      <c r="D130" s="147"/>
      <c r="E130" s="147"/>
      <c r="F130" s="147"/>
      <c r="G130" s="147"/>
      <c r="H130" s="147"/>
      <c r="I130" s="147"/>
    </row>
    <row r="131" spans="1:10" ht="69" customHeight="1">
      <c r="A131" s="233" t="s">
        <v>410</v>
      </c>
      <c r="B131" s="927" t="s">
        <v>658</v>
      </c>
      <c r="C131" s="927"/>
      <c r="D131" s="927"/>
      <c r="E131" s="927"/>
      <c r="F131" s="927"/>
      <c r="G131" s="927"/>
      <c r="H131" s="927"/>
      <c r="I131" s="927"/>
    </row>
    <row r="132" spans="1:10" ht="8.1" customHeight="1">
      <c r="A132" s="147"/>
      <c r="B132" s="234"/>
      <c r="C132" s="234"/>
      <c r="D132" s="234"/>
      <c r="E132" s="234"/>
      <c r="F132" s="234"/>
      <c r="G132" s="234"/>
      <c r="H132" s="234"/>
      <c r="I132" s="234"/>
    </row>
    <row r="133" spans="1:10" ht="121.5" customHeight="1">
      <c r="A133" s="233" t="s">
        <v>416</v>
      </c>
      <c r="B133" s="927" t="s">
        <v>659</v>
      </c>
      <c r="C133" s="927"/>
      <c r="D133" s="927"/>
      <c r="E133" s="927"/>
      <c r="F133" s="927"/>
      <c r="G133" s="927"/>
      <c r="H133" s="927"/>
      <c r="I133" s="927"/>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840" t="s">
        <v>403</v>
      </c>
      <c r="B136" s="840"/>
      <c r="C136" s="840"/>
      <c r="D136" s="840"/>
      <c r="E136" s="931" t="s">
        <v>403</v>
      </c>
      <c r="F136" s="931"/>
      <c r="G136" s="931"/>
      <c r="H136" s="931"/>
      <c r="I136" s="931"/>
      <c r="J136" s="64"/>
    </row>
    <row r="137" spans="1:10" ht="33" customHeight="1">
      <c r="A137" s="932" t="s">
        <v>404</v>
      </c>
      <c r="B137" s="932"/>
      <c r="C137" s="932"/>
      <c r="D137" s="932"/>
      <c r="E137" s="933" t="s">
        <v>689</v>
      </c>
      <c r="F137" s="933"/>
      <c r="G137" s="933"/>
      <c r="H137" s="933"/>
      <c r="I137" s="933"/>
      <c r="J137" s="64"/>
    </row>
    <row r="138" spans="1:10" ht="15.75">
      <c r="A138" s="228" t="s">
        <v>405</v>
      </c>
      <c r="B138" s="228"/>
      <c r="C138" s="228"/>
      <c r="D138" s="228"/>
      <c r="E138" s="228"/>
      <c r="F138" s="228"/>
      <c r="G138" s="228"/>
      <c r="H138" s="228"/>
      <c r="I138" s="229" t="s">
        <v>436</v>
      </c>
      <c r="J138" s="64"/>
    </row>
    <row r="139" spans="1:10" ht="15.75">
      <c r="A139" s="228"/>
      <c r="B139" s="228"/>
      <c r="C139" s="228"/>
      <c r="D139" s="228"/>
      <c r="E139" s="228"/>
      <c r="F139" s="228"/>
      <c r="G139" s="228"/>
      <c r="H139" s="228"/>
      <c r="I139" s="229"/>
      <c r="J139" s="64"/>
    </row>
    <row r="140" spans="1:10" ht="8.25" customHeight="1">
      <c r="A140" s="228"/>
      <c r="B140" s="228"/>
      <c r="C140" s="228"/>
      <c r="D140" s="228"/>
      <c r="E140" s="228"/>
      <c r="F140" s="228"/>
      <c r="G140" s="228"/>
      <c r="H140" s="228"/>
      <c r="I140" s="229"/>
      <c r="J140" s="64"/>
    </row>
    <row r="141" spans="1:10" ht="54" customHeight="1">
      <c r="A141" s="233" t="s">
        <v>427</v>
      </c>
      <c r="B141" s="927" t="s">
        <v>660</v>
      </c>
      <c r="C141" s="927"/>
      <c r="D141" s="927"/>
      <c r="E141" s="927"/>
      <c r="F141" s="927"/>
      <c r="G141" s="927"/>
      <c r="H141" s="927"/>
      <c r="I141" s="927"/>
    </row>
    <row r="142" spans="1:10" ht="12" customHeight="1">
      <c r="A142" s="233"/>
      <c r="B142" s="927"/>
      <c r="C142" s="927"/>
      <c r="D142" s="927"/>
      <c r="E142" s="927"/>
      <c r="F142" s="927"/>
      <c r="G142" s="927"/>
      <c r="H142" s="927"/>
      <c r="I142" s="927"/>
    </row>
    <row r="143" spans="1:10" ht="124.5" customHeight="1">
      <c r="A143" s="233" t="s">
        <v>437</v>
      </c>
      <c r="B143" s="927" t="s">
        <v>661</v>
      </c>
      <c r="C143" s="927"/>
      <c r="D143" s="927"/>
      <c r="E143" s="927"/>
      <c r="F143" s="927"/>
      <c r="G143" s="927"/>
      <c r="H143" s="927"/>
      <c r="I143" s="927"/>
    </row>
    <row r="144" spans="1:10" ht="12" customHeight="1">
      <c r="A144" s="233"/>
      <c r="B144" s="927"/>
      <c r="C144" s="927"/>
      <c r="D144" s="927"/>
      <c r="E144" s="927"/>
      <c r="F144" s="927"/>
      <c r="G144" s="927"/>
      <c r="H144" s="927"/>
      <c r="I144" s="927"/>
    </row>
    <row r="145" spans="1:10" ht="99" customHeight="1">
      <c r="A145" s="233" t="s">
        <v>438</v>
      </c>
      <c r="B145" s="927" t="s">
        <v>662</v>
      </c>
      <c r="C145" s="927"/>
      <c r="D145" s="927"/>
      <c r="E145" s="927"/>
      <c r="F145" s="927"/>
      <c r="G145" s="927"/>
      <c r="H145" s="927"/>
      <c r="I145" s="927"/>
    </row>
    <row r="146" spans="1:10" ht="12" customHeight="1">
      <c r="A146" s="233"/>
      <c r="B146" s="927"/>
      <c r="C146" s="927"/>
      <c r="D146" s="927"/>
      <c r="E146" s="927"/>
      <c r="F146" s="927"/>
      <c r="G146" s="927"/>
      <c r="H146" s="927"/>
      <c r="I146" s="927"/>
    </row>
    <row r="147" spans="1:10" ht="145.5" customHeight="1">
      <c r="A147" s="233" t="s">
        <v>439</v>
      </c>
      <c r="B147" s="927" t="s">
        <v>663</v>
      </c>
      <c r="C147" s="927"/>
      <c r="D147" s="927"/>
      <c r="E147" s="927"/>
      <c r="F147" s="927"/>
      <c r="G147" s="927"/>
      <c r="H147" s="927"/>
      <c r="I147" s="927"/>
    </row>
    <row r="148" spans="1:10" ht="12" customHeight="1">
      <c r="A148" s="233"/>
      <c r="B148" s="927"/>
      <c r="C148" s="927"/>
      <c r="D148" s="927"/>
      <c r="E148" s="927"/>
      <c r="F148" s="927"/>
      <c r="G148" s="927"/>
      <c r="H148" s="927"/>
      <c r="I148" s="927"/>
    </row>
    <row r="149" spans="1:10" ht="70.5" customHeight="1">
      <c r="A149" s="233" t="s">
        <v>440</v>
      </c>
      <c r="B149" s="927" t="s">
        <v>441</v>
      </c>
      <c r="C149" s="927"/>
      <c r="D149" s="927"/>
      <c r="E149" s="927"/>
      <c r="F149" s="927"/>
      <c r="G149" s="927"/>
      <c r="H149" s="927"/>
      <c r="I149" s="927"/>
    </row>
    <row r="150" spans="1:10" ht="12" customHeight="1">
      <c r="A150" s="233"/>
      <c r="B150" s="927"/>
      <c r="C150" s="927"/>
      <c r="D150" s="927"/>
      <c r="E150" s="927"/>
      <c r="F150" s="927"/>
      <c r="G150" s="927"/>
      <c r="H150" s="927"/>
      <c r="I150" s="927"/>
    </row>
    <row r="151" spans="1:10" ht="102.75" customHeight="1">
      <c r="A151" s="233" t="s">
        <v>442</v>
      </c>
      <c r="B151" s="927" t="s">
        <v>664</v>
      </c>
      <c r="C151" s="927"/>
      <c r="D151" s="927"/>
      <c r="E151" s="927"/>
      <c r="F151" s="927"/>
      <c r="G151" s="927"/>
      <c r="H151" s="927"/>
      <c r="I151" s="927"/>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840" t="s">
        <v>403</v>
      </c>
      <c r="B154" s="840"/>
      <c r="C154" s="840"/>
      <c r="D154" s="840"/>
      <c r="E154" s="931" t="s">
        <v>403</v>
      </c>
      <c r="F154" s="931"/>
      <c r="G154" s="931"/>
      <c r="H154" s="931"/>
      <c r="I154" s="931"/>
      <c r="J154" s="64"/>
    </row>
    <row r="155" spans="1:10" ht="33" customHeight="1">
      <c r="A155" s="932" t="s">
        <v>404</v>
      </c>
      <c r="B155" s="932"/>
      <c r="C155" s="932"/>
      <c r="D155" s="932"/>
      <c r="E155" s="933" t="s">
        <v>689</v>
      </c>
      <c r="F155" s="933"/>
      <c r="G155" s="933"/>
      <c r="H155" s="933"/>
      <c r="I155" s="933"/>
      <c r="J155" s="64"/>
    </row>
    <row r="156" spans="1:10" ht="15.75">
      <c r="A156" s="228" t="s">
        <v>405</v>
      </c>
      <c r="B156" s="228"/>
      <c r="C156" s="228"/>
      <c r="D156" s="228"/>
      <c r="E156" s="228"/>
      <c r="F156" s="228"/>
      <c r="G156" s="228"/>
      <c r="H156" s="228"/>
      <c r="I156" s="229" t="s">
        <v>443</v>
      </c>
      <c r="J156" s="64"/>
    </row>
    <row r="157" spans="1:10" ht="15.75">
      <c r="A157" s="228"/>
      <c r="B157" s="228"/>
      <c r="C157" s="228"/>
      <c r="D157" s="228"/>
      <c r="E157" s="228"/>
      <c r="F157" s="228"/>
      <c r="G157" s="228"/>
      <c r="H157" s="228"/>
      <c r="I157" s="229"/>
      <c r="J157" s="64"/>
    </row>
    <row r="158" spans="1:10" ht="57.75" customHeight="1">
      <c r="A158" s="233" t="s">
        <v>444</v>
      </c>
      <c r="B158" s="927" t="s">
        <v>666</v>
      </c>
      <c r="C158" s="927"/>
      <c r="D158" s="927"/>
      <c r="E158" s="927"/>
      <c r="F158" s="927"/>
      <c r="G158" s="927"/>
      <c r="H158" s="927"/>
      <c r="I158" s="927"/>
      <c r="J158" s="64"/>
    </row>
    <row r="159" spans="1:10" ht="21" customHeight="1">
      <c r="A159" s="233" t="s">
        <v>665</v>
      </c>
      <c r="B159" s="927" t="s">
        <v>445</v>
      </c>
      <c r="C159" s="927"/>
      <c r="D159" s="927"/>
      <c r="E159" s="927"/>
      <c r="F159" s="927"/>
      <c r="G159" s="927"/>
      <c r="H159" s="927"/>
      <c r="I159" s="927"/>
    </row>
    <row r="160" spans="1:10" ht="8.1" customHeight="1">
      <c r="A160" s="233"/>
      <c r="B160" s="147"/>
      <c r="C160" s="147"/>
      <c r="D160" s="147"/>
      <c r="E160" s="147"/>
      <c r="F160" s="147"/>
      <c r="G160" s="147"/>
      <c r="H160" s="147"/>
      <c r="I160" s="147"/>
    </row>
    <row r="161" spans="1:9" ht="74.25" customHeight="1">
      <c r="A161" s="233" t="s">
        <v>446</v>
      </c>
      <c r="B161" s="927" t="s">
        <v>447</v>
      </c>
      <c r="C161" s="927"/>
      <c r="D161" s="927"/>
      <c r="E161" s="927"/>
      <c r="F161" s="927"/>
      <c r="G161" s="927"/>
      <c r="H161" s="927"/>
      <c r="I161" s="927"/>
    </row>
    <row r="162" spans="1:9" ht="8.1" customHeight="1">
      <c r="A162" s="231"/>
      <c r="B162" s="147"/>
      <c r="C162" s="147"/>
      <c r="D162" s="147"/>
      <c r="E162" s="147"/>
      <c r="F162" s="147"/>
      <c r="G162" s="147"/>
      <c r="H162" s="147"/>
      <c r="I162" s="147"/>
    </row>
    <row r="163" spans="1:9" ht="16.5">
      <c r="A163" s="934" t="s">
        <v>448</v>
      </c>
      <c r="B163" s="934"/>
      <c r="C163" s="934"/>
      <c r="D163" s="934"/>
      <c r="E163" s="934"/>
      <c r="F163" s="934"/>
      <c r="G163" s="934"/>
      <c r="H163" s="934"/>
      <c r="I163" s="934"/>
    </row>
    <row r="164" spans="1:9" ht="8.1" customHeight="1">
      <c r="A164" s="231"/>
      <c r="B164" s="147"/>
      <c r="C164" s="147"/>
      <c r="D164" s="147"/>
      <c r="E164" s="147"/>
      <c r="F164" s="147"/>
      <c r="G164" s="147"/>
      <c r="H164" s="147"/>
      <c r="I164" s="147"/>
    </row>
    <row r="165" spans="1:9" ht="54.75" customHeight="1">
      <c r="A165" s="927" t="s">
        <v>449</v>
      </c>
      <c r="B165" s="927"/>
      <c r="C165" s="927"/>
      <c r="D165" s="927"/>
      <c r="E165" s="927"/>
      <c r="F165" s="927"/>
      <c r="G165" s="927"/>
      <c r="H165" s="927"/>
      <c r="I165" s="927"/>
    </row>
    <row r="166" spans="1:9" ht="8.1" customHeight="1">
      <c r="A166" s="232"/>
      <c r="B166" s="147"/>
      <c r="C166" s="147"/>
      <c r="D166" s="147"/>
      <c r="E166" s="147"/>
      <c r="F166" s="147"/>
      <c r="G166" s="147"/>
      <c r="H166" s="147"/>
      <c r="I166" s="147"/>
    </row>
    <row r="167" spans="1:9" ht="16.5">
      <c r="A167" s="934" t="s">
        <v>450</v>
      </c>
      <c r="B167" s="934"/>
      <c r="C167" s="934"/>
      <c r="D167" s="934"/>
      <c r="E167" s="934"/>
      <c r="F167" s="934"/>
      <c r="G167" s="934"/>
      <c r="H167" s="934"/>
      <c r="I167" s="934"/>
    </row>
    <row r="168" spans="1:9" ht="8.1" customHeight="1">
      <c r="A168" s="231"/>
      <c r="B168" s="147"/>
      <c r="C168" s="147"/>
      <c r="D168" s="147"/>
      <c r="E168" s="147"/>
      <c r="F168" s="147"/>
      <c r="G168" s="147"/>
      <c r="H168" s="147"/>
      <c r="I168" s="147"/>
    </row>
    <row r="169" spans="1:9" ht="70.5" customHeight="1">
      <c r="A169" s="233" t="s">
        <v>410</v>
      </c>
      <c r="B169" s="927" t="s">
        <v>667</v>
      </c>
      <c r="C169" s="927"/>
      <c r="D169" s="927"/>
      <c r="E169" s="927"/>
      <c r="F169" s="927"/>
      <c r="G169" s="927"/>
      <c r="H169" s="927"/>
      <c r="I169" s="927"/>
    </row>
    <row r="170" spans="1:9" ht="8.1" customHeight="1">
      <c r="A170" s="123"/>
      <c r="B170" s="147"/>
      <c r="C170" s="147"/>
      <c r="D170" s="147"/>
      <c r="E170" s="147"/>
      <c r="F170" s="147"/>
      <c r="G170" s="147"/>
      <c r="H170" s="147"/>
      <c r="I170" s="147"/>
    </row>
    <row r="171" spans="1:9" ht="39.75" customHeight="1">
      <c r="A171" s="233" t="s">
        <v>416</v>
      </c>
      <c r="B171" s="927" t="s">
        <v>668</v>
      </c>
      <c r="C171" s="927"/>
      <c r="D171" s="927"/>
      <c r="E171" s="927"/>
      <c r="F171" s="927"/>
      <c r="G171" s="927"/>
      <c r="H171" s="927"/>
      <c r="I171" s="927"/>
    </row>
    <row r="172" spans="1:9" ht="8.1" customHeight="1">
      <c r="A172" s="123"/>
      <c r="B172" s="147"/>
      <c r="C172" s="147"/>
      <c r="D172" s="147"/>
      <c r="E172" s="147"/>
      <c r="F172" s="147"/>
      <c r="G172" s="147"/>
      <c r="H172" s="147"/>
      <c r="I172" s="147"/>
    </row>
    <row r="173" spans="1:9" ht="52.5" customHeight="1">
      <c r="A173" s="233" t="s">
        <v>427</v>
      </c>
      <c r="B173" s="927" t="s">
        <v>451</v>
      </c>
      <c r="C173" s="927"/>
      <c r="D173" s="927"/>
      <c r="E173" s="927"/>
      <c r="F173" s="927"/>
      <c r="G173" s="927"/>
      <c r="H173" s="927"/>
      <c r="I173" s="927"/>
    </row>
    <row r="174" spans="1:9" ht="8.1" customHeight="1">
      <c r="A174" s="233"/>
      <c r="B174" s="147"/>
      <c r="C174" s="147"/>
      <c r="D174" s="147"/>
      <c r="E174" s="147"/>
      <c r="F174" s="147"/>
      <c r="G174" s="147"/>
      <c r="H174" s="147"/>
      <c r="I174" s="147"/>
    </row>
    <row r="175" spans="1:9" ht="49.5" customHeight="1">
      <c r="A175" s="233" t="s">
        <v>437</v>
      </c>
      <c r="B175" s="927" t="s">
        <v>452</v>
      </c>
      <c r="C175" s="927"/>
      <c r="D175" s="927"/>
      <c r="E175" s="927"/>
      <c r="F175" s="927"/>
      <c r="G175" s="927"/>
      <c r="H175" s="927"/>
      <c r="I175" s="927"/>
    </row>
    <row r="176" spans="1:9" ht="8.1" customHeight="1">
      <c r="A176" s="233"/>
      <c r="B176" s="147"/>
      <c r="C176" s="147"/>
      <c r="D176" s="147"/>
      <c r="E176" s="147"/>
      <c r="F176" s="147"/>
      <c r="G176" s="147"/>
      <c r="H176" s="147"/>
      <c r="I176" s="147"/>
    </row>
    <row r="177" spans="1:10" ht="30" customHeight="1">
      <c r="A177" s="233" t="s">
        <v>438</v>
      </c>
      <c r="B177" s="935" t="s">
        <v>669</v>
      </c>
      <c r="C177" s="935"/>
      <c r="D177" s="935"/>
      <c r="E177" s="935"/>
      <c r="F177" s="935"/>
      <c r="G177" s="935"/>
      <c r="H177" s="935"/>
      <c r="I177" s="935"/>
    </row>
    <row r="178" spans="1:10" ht="88.5" customHeight="1">
      <c r="A178" s="233" t="s">
        <v>439</v>
      </c>
      <c r="B178" s="927" t="s">
        <v>670</v>
      </c>
      <c r="C178" s="927"/>
      <c r="D178" s="927"/>
      <c r="E178" s="927"/>
      <c r="F178" s="927"/>
      <c r="G178" s="927"/>
      <c r="H178" s="927"/>
      <c r="I178" s="927"/>
    </row>
    <row r="179" spans="1:10" ht="8.1" customHeight="1">
      <c r="A179" s="233"/>
      <c r="B179" s="147"/>
      <c r="C179" s="147"/>
      <c r="D179" s="147"/>
      <c r="E179" s="147"/>
      <c r="F179" s="147"/>
      <c r="G179" s="147"/>
      <c r="H179" s="147"/>
      <c r="I179" s="147"/>
    </row>
    <row r="180" spans="1:10" ht="72" customHeight="1">
      <c r="A180" s="233" t="s">
        <v>453</v>
      </c>
      <c r="B180" s="927" t="s">
        <v>454</v>
      </c>
      <c r="C180" s="927"/>
      <c r="D180" s="927"/>
      <c r="E180" s="927"/>
      <c r="F180" s="927"/>
      <c r="G180" s="927"/>
      <c r="H180" s="927"/>
      <c r="I180" s="927"/>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840" t="s">
        <v>403</v>
      </c>
      <c r="B183" s="840"/>
      <c r="C183" s="840"/>
      <c r="D183" s="840"/>
      <c r="E183" s="931" t="s">
        <v>403</v>
      </c>
      <c r="F183" s="931"/>
      <c r="G183" s="931"/>
      <c r="H183" s="931"/>
      <c r="I183" s="931"/>
      <c r="J183" s="64"/>
    </row>
    <row r="184" spans="1:10" ht="33" customHeight="1">
      <c r="A184" s="932" t="s">
        <v>404</v>
      </c>
      <c r="B184" s="932"/>
      <c r="C184" s="932"/>
      <c r="D184" s="932"/>
      <c r="E184" s="933" t="s">
        <v>689</v>
      </c>
      <c r="F184" s="933"/>
      <c r="G184" s="933"/>
      <c r="H184" s="933"/>
      <c r="I184" s="933"/>
      <c r="J184" s="64"/>
    </row>
    <row r="185" spans="1:10" ht="15.75">
      <c r="A185" s="228" t="s">
        <v>405</v>
      </c>
      <c r="B185" s="228"/>
      <c r="C185" s="228"/>
      <c r="D185" s="228"/>
      <c r="E185" s="228"/>
      <c r="F185" s="228"/>
      <c r="G185" s="228"/>
      <c r="H185" s="228"/>
      <c r="I185" s="229" t="s">
        <v>455</v>
      </c>
      <c r="J185" s="64"/>
    </row>
    <row r="186" spans="1:10" ht="15.75">
      <c r="A186" s="228"/>
      <c r="B186" s="228"/>
      <c r="C186" s="228"/>
      <c r="D186" s="228"/>
      <c r="E186" s="228"/>
      <c r="F186" s="228"/>
      <c r="G186" s="228"/>
      <c r="H186" s="228"/>
      <c r="I186" s="229"/>
      <c r="J186" s="64"/>
    </row>
    <row r="187" spans="1:10" ht="53.25" customHeight="1">
      <c r="A187" s="233" t="s">
        <v>440</v>
      </c>
      <c r="B187" s="927" t="s">
        <v>456</v>
      </c>
      <c r="C187" s="927"/>
      <c r="D187" s="927"/>
      <c r="E187" s="927"/>
      <c r="F187" s="927"/>
      <c r="G187" s="927"/>
      <c r="H187" s="927"/>
      <c r="I187" s="927"/>
    </row>
    <row r="188" spans="1:10" ht="15.75">
      <c r="A188" s="231"/>
      <c r="B188" s="147"/>
      <c r="C188" s="147"/>
      <c r="D188" s="147"/>
      <c r="E188" s="147"/>
      <c r="F188" s="147"/>
      <c r="G188" s="147"/>
      <c r="H188" s="147"/>
      <c r="I188" s="147"/>
    </row>
    <row r="189" spans="1:10" ht="21.95" customHeight="1">
      <c r="A189" s="147"/>
      <c r="B189" s="225"/>
      <c r="C189" s="147"/>
      <c r="D189" s="147"/>
      <c r="E189" s="147"/>
      <c r="F189" s="225"/>
      <c r="G189" s="147"/>
      <c r="H189" s="147"/>
      <c r="I189" s="147"/>
    </row>
    <row r="190" spans="1:10" ht="21.95" customHeight="1">
      <c r="A190" s="147"/>
      <c r="B190" s="235" t="s">
        <v>457</v>
      </c>
      <c r="C190" s="235"/>
      <c r="D190" s="235"/>
      <c r="E190" s="235"/>
      <c r="F190" s="235" t="s">
        <v>457</v>
      </c>
      <c r="G190" s="235"/>
      <c r="H190" s="235"/>
      <c r="I190" s="235"/>
    </row>
    <row r="191" spans="1:10" ht="35.25" customHeight="1">
      <c r="A191" s="147"/>
      <c r="B191" s="928" t="s">
        <v>404</v>
      </c>
      <c r="C191" s="928"/>
      <c r="D191" s="928"/>
      <c r="E191" s="928"/>
      <c r="F191" s="928" t="s">
        <v>689</v>
      </c>
      <c r="G191" s="928"/>
      <c r="H191" s="928"/>
      <c r="I191" s="928"/>
    </row>
    <row r="192" spans="1:10" ht="21.95" customHeight="1">
      <c r="A192" s="147"/>
      <c r="B192" s="236"/>
      <c r="C192" s="231"/>
      <c r="D192" s="231"/>
      <c r="E192" s="231"/>
      <c r="F192" s="237"/>
      <c r="G192" s="237"/>
      <c r="H192" s="237"/>
      <c r="I192" s="237"/>
    </row>
    <row r="193" spans="1:9" ht="21.95" customHeight="1">
      <c r="A193" s="147"/>
      <c r="B193" s="840" t="s">
        <v>458</v>
      </c>
      <c r="C193" s="840"/>
      <c r="D193" s="840"/>
      <c r="E193" s="840"/>
      <c r="F193" s="840" t="s">
        <v>458</v>
      </c>
      <c r="G193" s="840"/>
      <c r="H193" s="840"/>
      <c r="I193" s="840"/>
    </row>
    <row r="194" spans="1:9" ht="21.95" customHeight="1">
      <c r="A194" s="147"/>
      <c r="B194" s="225"/>
      <c r="C194" s="231"/>
      <c r="D194" s="231"/>
      <c r="E194" s="231"/>
      <c r="F194" s="225"/>
      <c r="G194" s="231"/>
      <c r="H194" s="231"/>
      <c r="I194" s="231"/>
    </row>
    <row r="195" spans="1:9" ht="21.95" customHeight="1">
      <c r="A195" s="147"/>
      <c r="B195" s="225"/>
      <c r="C195" s="231"/>
      <c r="D195" s="231"/>
      <c r="E195" s="231"/>
      <c r="F195" s="225"/>
      <c r="G195" s="231"/>
      <c r="H195" s="231"/>
      <c r="I195" s="231"/>
    </row>
    <row r="196" spans="1:9" ht="24.75" customHeight="1">
      <c r="A196" s="147"/>
      <c r="B196" s="228" t="s">
        <v>459</v>
      </c>
      <c r="C196" s="238"/>
      <c r="D196" s="228"/>
      <c r="E196" s="228"/>
      <c r="F196" s="929" t="s">
        <v>459</v>
      </c>
      <c r="G196" s="930"/>
      <c r="H196" s="930"/>
      <c r="I196" s="930"/>
    </row>
    <row r="197" spans="1:9" ht="21.95" customHeight="1">
      <c r="A197" s="147"/>
      <c r="B197" s="228" t="s">
        <v>6</v>
      </c>
      <c r="C197" s="238"/>
      <c r="D197" s="228"/>
      <c r="E197" s="228"/>
      <c r="F197" s="929" t="s">
        <v>6</v>
      </c>
      <c r="G197" s="930"/>
      <c r="H197" s="930"/>
      <c r="I197" s="930"/>
    </row>
    <row r="198" spans="1:9" ht="21.95" customHeight="1">
      <c r="A198" s="147"/>
      <c r="B198" s="235"/>
      <c r="C198" s="231"/>
      <c r="D198" s="231"/>
      <c r="E198" s="231"/>
      <c r="F198" s="235"/>
      <c r="G198" s="231"/>
      <c r="H198" s="231"/>
      <c r="I198" s="231"/>
    </row>
    <row r="199" spans="1:9" ht="21.95" customHeight="1">
      <c r="A199" s="147"/>
      <c r="B199" s="840" t="s">
        <v>460</v>
      </c>
      <c r="C199" s="840"/>
      <c r="D199" s="840"/>
      <c r="E199" s="840"/>
      <c r="F199" s="840" t="s">
        <v>460</v>
      </c>
      <c r="G199" s="840"/>
      <c r="H199" s="840"/>
      <c r="I199" s="840"/>
    </row>
    <row r="200" spans="1:9" ht="21.95" customHeight="1">
      <c r="A200" s="147"/>
      <c r="B200" s="228" t="s">
        <v>459</v>
      </c>
      <c r="C200" s="228"/>
      <c r="D200" s="228"/>
      <c r="E200" s="228"/>
      <c r="F200" s="228" t="s">
        <v>459</v>
      </c>
      <c r="G200" s="235"/>
      <c r="H200" s="235"/>
      <c r="I200" s="235"/>
    </row>
    <row r="201" spans="1:9" ht="21.95" customHeight="1">
      <c r="A201" s="147"/>
      <c r="B201" s="228" t="s">
        <v>6</v>
      </c>
      <c r="C201" s="228"/>
      <c r="D201" s="228"/>
      <c r="E201" s="228"/>
      <c r="F201" s="228" t="s">
        <v>6</v>
      </c>
      <c r="G201" s="147"/>
      <c r="H201" s="147"/>
      <c r="I201" s="147"/>
    </row>
    <row r="202" spans="1:9" ht="21.95" customHeight="1">
      <c r="A202" s="147"/>
      <c r="B202" s="147"/>
      <c r="C202" s="147"/>
      <c r="D202" s="147"/>
      <c r="E202" s="147"/>
      <c r="F202" s="147"/>
      <c r="G202" s="147"/>
      <c r="H202" s="147"/>
      <c r="I202" s="147"/>
    </row>
    <row r="203" spans="1:9" ht="21.95" customHeight="1">
      <c r="A203" s="147"/>
      <c r="B203" s="840" t="s">
        <v>605</v>
      </c>
      <c r="C203" s="840"/>
      <c r="D203" s="840"/>
      <c r="E203" s="840"/>
      <c r="F203" s="840" t="s">
        <v>605</v>
      </c>
      <c r="G203" s="840"/>
      <c r="H203" s="840"/>
      <c r="I203" s="840"/>
    </row>
    <row r="204" spans="1:9" ht="21.95" customHeight="1">
      <c r="A204" s="147"/>
      <c r="B204" s="228" t="s">
        <v>459</v>
      </c>
      <c r="C204" s="228"/>
      <c r="D204" s="228"/>
      <c r="E204" s="228"/>
      <c r="F204" s="228" t="s">
        <v>459</v>
      </c>
      <c r="G204" s="235"/>
      <c r="H204" s="235"/>
      <c r="I204" s="235"/>
    </row>
    <row r="205" spans="1:9" ht="21.95" customHeight="1">
      <c r="A205" s="147"/>
      <c r="B205" s="228" t="s">
        <v>6</v>
      </c>
      <c r="C205" s="228"/>
      <c r="D205" s="228"/>
      <c r="E205" s="228"/>
      <c r="F205" s="228" t="s">
        <v>6</v>
      </c>
      <c r="G205" s="147"/>
      <c r="H205" s="147"/>
      <c r="I205" s="147"/>
    </row>
    <row r="206" spans="1:9" ht="21.95" customHeight="1">
      <c r="A206" s="147"/>
      <c r="B206" s="228"/>
      <c r="C206" s="228"/>
      <c r="D206" s="228"/>
      <c r="E206" s="228"/>
      <c r="F206" s="228"/>
      <c r="G206" s="147"/>
      <c r="H206" s="147"/>
      <c r="I206" s="147"/>
    </row>
    <row r="207" spans="1:9" ht="21.95" customHeight="1">
      <c r="A207" s="147"/>
      <c r="B207" s="228"/>
      <c r="C207" s="228"/>
      <c r="D207" s="228"/>
      <c r="E207" s="228"/>
      <c r="F207" s="228"/>
      <c r="G207" s="147"/>
      <c r="H207" s="147"/>
      <c r="I207" s="147"/>
    </row>
    <row r="208" spans="1:9" ht="21.95" customHeight="1">
      <c r="A208" s="147"/>
      <c r="B208" s="228"/>
      <c r="C208" s="228"/>
      <c r="D208" s="228"/>
      <c r="E208" s="228"/>
      <c r="F208" s="228"/>
      <c r="G208" s="147"/>
      <c r="H208" s="147"/>
      <c r="I208" s="147"/>
    </row>
    <row r="209" spans="1:9" ht="21.95" customHeight="1">
      <c r="A209" s="147"/>
      <c r="B209" s="228"/>
      <c r="C209" s="228"/>
      <c r="D209" s="228"/>
      <c r="E209" s="228"/>
      <c r="F209" s="228"/>
      <c r="G209" s="147"/>
      <c r="H209" s="147"/>
      <c r="I209" s="147"/>
    </row>
    <row r="210" spans="1:9" ht="21.95" customHeight="1">
      <c r="A210" s="147"/>
      <c r="B210" s="228"/>
      <c r="C210" s="228"/>
      <c r="D210" s="228"/>
      <c r="E210" s="228"/>
      <c r="F210" s="228"/>
      <c r="G210" s="147"/>
      <c r="H210" s="147"/>
      <c r="I210" s="147"/>
    </row>
    <row r="211" spans="1:9" ht="21.95" customHeight="1">
      <c r="A211" s="147"/>
      <c r="B211" s="228"/>
      <c r="C211" s="228"/>
      <c r="D211" s="228"/>
      <c r="E211" s="228"/>
      <c r="F211" s="228"/>
      <c r="G211" s="147"/>
      <c r="H211" s="147"/>
      <c r="I211" s="147"/>
    </row>
    <row r="212" spans="1:9" ht="21.95" customHeight="1">
      <c r="A212" s="147"/>
      <c r="B212" s="228"/>
      <c r="C212" s="228"/>
      <c r="D212" s="228"/>
      <c r="E212" s="228"/>
      <c r="F212" s="228"/>
      <c r="G212" s="147"/>
      <c r="H212" s="147"/>
      <c r="I212" s="147"/>
    </row>
    <row r="213" spans="1:9" ht="21.95" customHeight="1">
      <c r="A213" s="147"/>
      <c r="B213" s="228"/>
      <c r="C213" s="228"/>
      <c r="D213" s="228"/>
      <c r="E213" s="228"/>
      <c r="F213" s="228"/>
      <c r="G213" s="147"/>
      <c r="H213" s="147"/>
      <c r="I213" s="147"/>
    </row>
    <row r="214" spans="1:9" ht="21.95" customHeight="1">
      <c r="A214" s="147"/>
      <c r="B214" s="228"/>
      <c r="C214" s="228"/>
      <c r="D214" s="228"/>
      <c r="E214" s="228"/>
      <c r="F214" s="228"/>
      <c r="G214" s="147"/>
      <c r="H214" s="147"/>
      <c r="I214" s="147"/>
    </row>
    <row r="215" spans="1:9" ht="21.95" customHeight="1">
      <c r="A215" s="147"/>
      <c r="B215" s="228"/>
      <c r="C215" s="228"/>
      <c r="D215" s="228"/>
      <c r="E215" s="228"/>
      <c r="F215" s="228"/>
      <c r="G215" s="147"/>
      <c r="H215" s="147"/>
      <c r="I215" s="147"/>
    </row>
    <row r="216" spans="1:9" ht="21.95" customHeight="1">
      <c r="A216" s="147"/>
      <c r="B216" s="228"/>
      <c r="C216" s="228"/>
      <c r="D216" s="228"/>
      <c r="E216" s="228"/>
      <c r="F216" s="228"/>
      <c r="G216" s="147"/>
      <c r="H216" s="147"/>
      <c r="I216" s="147"/>
    </row>
    <row r="217" spans="1:9" ht="21.95" customHeight="1">
      <c r="A217" s="147"/>
      <c r="B217" s="228"/>
      <c r="C217" s="228"/>
      <c r="D217" s="228"/>
      <c r="E217" s="228"/>
      <c r="F217" s="228"/>
      <c r="G217" s="147"/>
      <c r="H217" s="147"/>
      <c r="I217" s="147"/>
    </row>
    <row r="218" spans="1:9" ht="15.75" customHeight="1">
      <c r="A218" s="147"/>
      <c r="B218" s="228"/>
      <c r="C218" s="228"/>
      <c r="D218" s="228"/>
      <c r="E218" s="228"/>
      <c r="F218" s="228"/>
      <c r="G218" s="147"/>
      <c r="H218" s="147"/>
      <c r="I218" s="147"/>
    </row>
    <row r="219" spans="1:9" ht="15.75">
      <c r="A219" s="239"/>
      <c r="B219" s="239"/>
      <c r="C219" s="239"/>
      <c r="D219" s="239"/>
      <c r="E219" s="239"/>
      <c r="F219" s="239"/>
      <c r="G219" s="239"/>
      <c r="H219" s="239"/>
      <c r="I219" s="239"/>
    </row>
    <row r="220" spans="1:9" ht="15.75">
      <c r="A220" s="228" t="s">
        <v>405</v>
      </c>
      <c r="B220" s="228"/>
      <c r="C220" s="228"/>
      <c r="D220" s="228"/>
      <c r="E220" s="228"/>
      <c r="F220" s="228"/>
      <c r="G220" s="228"/>
      <c r="H220" s="228"/>
      <c r="I220" s="229" t="s">
        <v>461</v>
      </c>
    </row>
    <row r="221" spans="1:9" ht="15.75">
      <c r="A221" s="147"/>
      <c r="B221" s="147"/>
      <c r="C221" s="147"/>
      <c r="D221" s="147"/>
      <c r="E221" s="147"/>
      <c r="F221" s="147"/>
      <c r="G221" s="147"/>
      <c r="H221" s="147"/>
      <c r="I221" s="147"/>
    </row>
    <row r="222" spans="1:9" ht="15.75">
      <c r="A222" s="147"/>
      <c r="B222" s="147"/>
      <c r="C222" s="147"/>
      <c r="D222" s="147"/>
      <c r="E222" s="147"/>
      <c r="F222" s="147"/>
      <c r="G222" s="147"/>
      <c r="H222" s="147"/>
      <c r="I222" s="147"/>
    </row>
    <row r="223" spans="1:9" ht="15.75">
      <c r="A223" s="147"/>
      <c r="B223" s="147"/>
      <c r="C223" s="147"/>
      <c r="D223" s="147"/>
      <c r="E223" s="147"/>
      <c r="F223" s="147"/>
      <c r="G223" s="147"/>
      <c r="H223" s="147"/>
      <c r="I223" s="147"/>
    </row>
    <row r="224" spans="1:9" ht="15.75">
      <c r="A224" s="147"/>
      <c r="B224" s="147"/>
      <c r="C224" s="147"/>
      <c r="D224" s="147"/>
      <c r="E224" s="147"/>
      <c r="F224" s="147"/>
      <c r="G224" s="147"/>
      <c r="H224" s="147"/>
      <c r="I224" s="147"/>
    </row>
    <row r="225" spans="1:9" ht="15.75">
      <c r="A225" s="147"/>
      <c r="B225" s="147"/>
      <c r="C225" s="147"/>
      <c r="D225" s="147"/>
      <c r="E225" s="147"/>
      <c r="F225" s="147"/>
      <c r="G225" s="147"/>
      <c r="H225" s="147"/>
      <c r="I225" s="147"/>
    </row>
    <row r="226" spans="1:9" ht="15.75">
      <c r="A226" s="147"/>
      <c r="B226" s="147"/>
      <c r="C226" s="147"/>
      <c r="D226" s="147"/>
      <c r="E226" s="147"/>
      <c r="F226" s="147"/>
      <c r="G226" s="147"/>
      <c r="H226" s="147"/>
      <c r="I226" s="147"/>
    </row>
    <row r="227" spans="1:9" ht="15.75">
      <c r="A227" s="147"/>
      <c r="B227" s="147"/>
      <c r="C227" s="147"/>
      <c r="D227" s="147"/>
      <c r="E227" s="147"/>
      <c r="F227" s="147"/>
      <c r="G227" s="147"/>
      <c r="H227" s="147"/>
      <c r="I227" s="147"/>
    </row>
    <row r="228" spans="1:9" ht="15.75">
      <c r="A228" s="147"/>
      <c r="B228" s="147"/>
      <c r="C228" s="147"/>
      <c r="D228" s="147"/>
      <c r="E228" s="147"/>
      <c r="F228" s="147"/>
      <c r="G228" s="147"/>
      <c r="H228" s="147"/>
      <c r="I228" s="147"/>
    </row>
    <row r="229" spans="1:9" ht="15.75">
      <c r="A229" s="147"/>
      <c r="B229" s="147"/>
      <c r="C229" s="147"/>
      <c r="D229" s="147"/>
      <c r="E229" s="147"/>
      <c r="F229" s="147"/>
      <c r="G229" s="147"/>
      <c r="H229" s="147"/>
      <c r="I229" s="147"/>
    </row>
    <row r="230" spans="1:9" ht="15.75">
      <c r="A230" s="147"/>
      <c r="B230" s="147"/>
      <c r="C230" s="147"/>
      <c r="D230" s="147"/>
      <c r="E230" s="147"/>
      <c r="F230" s="147"/>
      <c r="G230" s="147"/>
      <c r="H230" s="147"/>
      <c r="I230" s="147"/>
    </row>
    <row r="231" spans="1:9" ht="15.75">
      <c r="A231" s="147"/>
      <c r="B231" s="147"/>
      <c r="C231" s="147"/>
      <c r="D231" s="147"/>
      <c r="E231" s="147"/>
      <c r="F231" s="147"/>
      <c r="G231" s="147"/>
      <c r="H231" s="147"/>
      <c r="I231" s="147"/>
    </row>
    <row r="232" spans="1:9" ht="15.75">
      <c r="A232" s="147"/>
      <c r="B232" s="147"/>
      <c r="C232" s="147"/>
      <c r="D232" s="147"/>
      <c r="E232" s="147"/>
      <c r="F232" s="147"/>
      <c r="G232" s="147"/>
      <c r="H232" s="147"/>
      <c r="I232" s="147"/>
    </row>
    <row r="233" spans="1:9" ht="15.75">
      <c r="A233" s="147"/>
      <c r="B233" s="147"/>
      <c r="C233" s="147"/>
      <c r="D233" s="147"/>
      <c r="E233" s="147"/>
      <c r="F233" s="147"/>
      <c r="G233" s="147"/>
      <c r="H233" s="147"/>
      <c r="I233" s="147"/>
    </row>
  </sheetData>
  <sheetProtection formatColumns="0" formatRows="0" selectLockedCells="1" selectUnlockedCells="1"/>
  <customSheetViews>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6B7F77A9-4430-40F3-B9B2-DA771FBECFA7}"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pageSetUpPr fitToPage="1"/>
  </sheetPr>
  <dimension ref="A1:AE124"/>
  <sheetViews>
    <sheetView showGridLines="0" view="pageBreakPreview" zoomScale="85" zoomScaleNormal="100" zoomScaleSheetLayoutView="85" workbookViewId="0">
      <selection activeCell="M12" sqref="M1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665" t="str">
        <f>'Attach 3(JV)'!A1</f>
        <v>Specification No. :NR1/NT/W-CIVIL/DOM/I00/25/08218
(RFX- 5002004557)</v>
      </c>
      <c r="B1" s="665"/>
      <c r="C1" s="665"/>
      <c r="D1" s="665"/>
      <c r="E1" s="311"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911" t="str">
        <f>Basic!B1</f>
        <v>Construction of 03 no. residential quarters (02 no B2 Type &amp; 01 no. C type) above the existing ground floor quarters at 400/220 KV substation, Jind.</v>
      </c>
      <c r="B3" s="912"/>
      <c r="C3" s="912"/>
      <c r="D3" s="912"/>
      <c r="E3" s="912"/>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955" t="s">
        <v>497</v>
      </c>
      <c r="B5" s="955"/>
      <c r="C5" s="955"/>
      <c r="D5" s="955"/>
      <c r="E5" s="955"/>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658" t="str">
        <f>'Attach 3(JV)'!A7</f>
        <v>Bidder’s Name and Address (Sole Bidder) :</v>
      </c>
      <c r="B8" s="658"/>
      <c r="C8" s="658"/>
      <c r="D8" s="658"/>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841" t="str">
        <f>'Attach 3(JV)'!A8</f>
        <v/>
      </c>
      <c r="B9" s="841"/>
      <c r="C9" s="436"/>
      <c r="D9" s="43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348</v>
      </c>
      <c r="B10" s="956" t="str">
        <f>'Attach 3(JV)'!B9:D9</f>
        <v/>
      </c>
      <c r="C10" s="956"/>
      <c r="D10" s="956"/>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349</v>
      </c>
      <c r="B11" s="662" t="str">
        <f>'Attach 3(JV)'!B10:D10</f>
        <v/>
      </c>
      <c r="C11" s="662"/>
      <c r="D11" s="662"/>
      <c r="E11" s="12" t="str">
        <f>'Attach 3(JV)'!E10</f>
        <v>Northern Region–I, Regional Headquarter,</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662" t="str">
        <f>'Attach 3(JV)'!B11:D11</f>
        <v/>
      </c>
      <c r="C12" s="662"/>
      <c r="D12" s="662"/>
      <c r="E12" s="12" t="str">
        <f>'Attach 3(JV)'!E11</f>
        <v xml:space="preserve">SCO Bay No. 5 to 10, Sector 16A, </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662" t="str">
        <f>'Attach 3(JV)'!B12</f>
        <v/>
      </c>
      <c r="C13" s="662"/>
      <c r="D13" s="662"/>
      <c r="E13" s="12" t="str">
        <f>'Attach 3(JV)'!E12</f>
        <v>Faridabad-121002, Haryana</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662"/>
      <c r="C14" s="662"/>
      <c r="D14" s="662"/>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343</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389</v>
      </c>
      <c r="B17" s="951" t="s">
        <v>390</v>
      </c>
      <c r="C17" s="951"/>
      <c r="D17" s="951"/>
      <c r="E17" s="951"/>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957" t="s">
        <v>473</v>
      </c>
      <c r="C18" s="957"/>
      <c r="D18" s="957"/>
      <c r="E18" s="957"/>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8" t="s">
        <v>391</v>
      </c>
      <c r="C20" s="269"/>
      <c r="D20" s="270"/>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71"/>
      <c r="B21" s="268" t="s">
        <v>392</v>
      </c>
      <c r="C21" s="269"/>
      <c r="D21" s="270"/>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952"/>
      <c r="B22" s="953"/>
      <c r="C22" s="953"/>
      <c r="D22" s="953"/>
      <c r="E22" s="953"/>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954"/>
      <c r="C24" s="954"/>
      <c r="D24" s="954"/>
      <c r="E24" s="954"/>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393</v>
      </c>
      <c r="B25" s="951" t="s">
        <v>132</v>
      </c>
      <c r="C25" s="951"/>
      <c r="D25" s="951"/>
      <c r="E25" s="951"/>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156</v>
      </c>
      <c r="B26" s="959" t="s">
        <v>133</v>
      </c>
      <c r="C26" s="959"/>
      <c r="D26" s="959"/>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157</v>
      </c>
      <c r="B27" s="958" t="s">
        <v>134</v>
      </c>
      <c r="C27" s="958"/>
      <c r="D27" s="958"/>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958" t="s">
        <v>135</v>
      </c>
      <c r="C28" s="958"/>
      <c r="D28" s="958"/>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958"/>
      <c r="C29" s="958"/>
      <c r="D29" s="958"/>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958"/>
      <c r="C30" s="958"/>
      <c r="D30" s="958"/>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958" t="s">
        <v>136</v>
      </c>
      <c r="C31" s="958"/>
      <c r="D31" s="958"/>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958"/>
      <c r="C32" s="958"/>
      <c r="D32" s="958"/>
      <c r="E32" s="24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958"/>
      <c r="C33" s="958"/>
      <c r="D33" s="958"/>
      <c r="E33" s="24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958" t="s">
        <v>137</v>
      </c>
      <c r="C34" s="958"/>
      <c r="D34" s="958"/>
      <c r="E34" s="24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958"/>
      <c r="C35" s="958"/>
      <c r="D35" s="958"/>
      <c r="E35" s="166"/>
      <c r="F35" s="188"/>
      <c r="G35" s="188"/>
      <c r="H35" s="188"/>
      <c r="I35" s="188"/>
      <c r="J35" s="82" t="s">
        <v>607</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968"/>
      <c r="C36" s="968"/>
      <c r="D36" s="968"/>
      <c r="E36" s="167"/>
      <c r="F36" s="188"/>
      <c r="G36" s="188"/>
      <c r="H36" s="188"/>
      <c r="I36" s="188"/>
      <c r="J36" s="82" t="s">
        <v>470</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884" t="s">
        <v>625</v>
      </c>
      <c r="B37" s="975" t="s">
        <v>138</v>
      </c>
      <c r="C37" s="975"/>
      <c r="D37" s="975"/>
      <c r="E37" s="976"/>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884"/>
      <c r="B38" s="978" t="s">
        <v>139</v>
      </c>
      <c r="C38" s="979"/>
      <c r="D38" s="980"/>
      <c r="E38" s="977"/>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626</v>
      </c>
      <c r="B39" s="972" t="s">
        <v>627</v>
      </c>
      <c r="C39" s="973"/>
      <c r="D39" s="974"/>
      <c r="E39" s="44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628</v>
      </c>
      <c r="B40" s="972" t="s">
        <v>629</v>
      </c>
      <c r="C40" s="973"/>
      <c r="D40" s="974"/>
      <c r="E40" s="44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630</v>
      </c>
      <c r="B41" s="972" t="s">
        <v>631</v>
      </c>
      <c r="C41" s="973"/>
      <c r="D41" s="974"/>
      <c r="E41" s="44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158</v>
      </c>
      <c r="B42" s="964" t="s">
        <v>140</v>
      </c>
      <c r="C42" s="964"/>
      <c r="D42" s="964"/>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316" t="s">
        <v>159</v>
      </c>
      <c r="B43" s="971" t="s">
        <v>512</v>
      </c>
      <c r="C43" s="971"/>
      <c r="D43" s="971"/>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316" t="s">
        <v>513</v>
      </c>
      <c r="B44" s="971" t="s">
        <v>514</v>
      </c>
      <c r="C44" s="971"/>
      <c r="D44" s="971"/>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316"/>
      <c r="B45" s="971" t="s">
        <v>515</v>
      </c>
      <c r="C45" s="971"/>
      <c r="D45" s="971"/>
      <c r="E45" s="317" t="s">
        <v>516</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316" t="s">
        <v>517</v>
      </c>
      <c r="B46" s="882"/>
      <c r="C46" s="963"/>
      <c r="D46" s="883"/>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6" t="s">
        <v>29</v>
      </c>
      <c r="B47" s="882"/>
      <c r="C47" s="963"/>
      <c r="D47" s="883"/>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6" t="s">
        <v>466</v>
      </c>
      <c r="B48" s="882"/>
      <c r="C48" s="963"/>
      <c r="D48" s="883"/>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316" t="s">
        <v>468</v>
      </c>
      <c r="B49" s="971" t="s">
        <v>518</v>
      </c>
      <c r="C49" s="971"/>
      <c r="D49" s="971"/>
      <c r="E49" s="31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316"/>
      <c r="B50" s="971" t="s">
        <v>515</v>
      </c>
      <c r="C50" s="971"/>
      <c r="D50" s="971"/>
      <c r="E50" s="317" t="s">
        <v>516</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6" t="s">
        <v>517</v>
      </c>
      <c r="B51" s="882"/>
      <c r="C51" s="963"/>
      <c r="D51" s="883"/>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6" t="s">
        <v>29</v>
      </c>
      <c r="B52" s="882"/>
      <c r="C52" s="963"/>
      <c r="D52" s="883"/>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6" t="s">
        <v>466</v>
      </c>
      <c r="B53" s="882"/>
      <c r="C53" s="963"/>
      <c r="D53" s="883"/>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9" t="s">
        <v>519</v>
      </c>
      <c r="B54" s="882"/>
      <c r="C54" s="963"/>
      <c r="D54" s="883"/>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6" t="s">
        <v>467</v>
      </c>
      <c r="B55" s="882"/>
      <c r="C55" s="963"/>
      <c r="D55" s="883"/>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9" t="s">
        <v>471</v>
      </c>
      <c r="B56" s="882"/>
      <c r="C56" s="963"/>
      <c r="D56" s="883"/>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671</v>
      </c>
      <c r="B57" s="964" t="s">
        <v>141</v>
      </c>
      <c r="C57" s="964"/>
      <c r="D57" s="964"/>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672</v>
      </c>
      <c r="B58" s="958" t="s">
        <v>142</v>
      </c>
      <c r="C58" s="958"/>
      <c r="D58" s="958"/>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958"/>
      <c r="C59" s="958"/>
      <c r="D59" s="958"/>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968"/>
      <c r="C60" s="968"/>
      <c r="D60" s="968"/>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673</v>
      </c>
      <c r="B61" s="970" t="s">
        <v>143</v>
      </c>
      <c r="C61" s="970"/>
      <c r="D61" s="970"/>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958" t="s">
        <v>172</v>
      </c>
      <c r="C62" s="958"/>
      <c r="D62" s="958"/>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674</v>
      </c>
      <c r="B63" s="965" t="s">
        <v>153</v>
      </c>
      <c r="C63" s="966"/>
      <c r="D63" s="967"/>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958" t="s">
        <v>144</v>
      </c>
      <c r="C64" s="958"/>
      <c r="D64" s="958"/>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958" t="s">
        <v>145</v>
      </c>
      <c r="C65" s="958"/>
      <c r="D65" s="958"/>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968" t="s">
        <v>146</v>
      </c>
      <c r="C66" s="968"/>
      <c r="D66" s="968"/>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160</v>
      </c>
      <c r="B67" s="969" t="s">
        <v>147</v>
      </c>
      <c r="C67" s="969"/>
      <c r="D67" s="969"/>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958" t="s">
        <v>148</v>
      </c>
      <c r="C68" s="958"/>
      <c r="D68" s="958"/>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958" t="s">
        <v>149</v>
      </c>
      <c r="C69" s="958"/>
      <c r="D69" s="958"/>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958"/>
      <c r="C70" s="958"/>
      <c r="D70" s="958"/>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958"/>
      <c r="C71" s="958"/>
      <c r="D71" s="958"/>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958" t="s">
        <v>150</v>
      </c>
      <c r="C72" s="958"/>
      <c r="D72" s="958"/>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958" t="s">
        <v>151</v>
      </c>
      <c r="C73" s="958"/>
      <c r="D73" s="958"/>
      <c r="E73" s="166"/>
      <c r="Z73" s="98"/>
      <c r="AA73" s="98"/>
      <c r="AB73" s="98"/>
    </row>
    <row r="74" spans="1:31" ht="18.95" customHeight="1">
      <c r="A74" s="117"/>
      <c r="B74" s="960" t="s">
        <v>151</v>
      </c>
      <c r="C74" s="961"/>
      <c r="D74" s="962"/>
      <c r="E74" s="117" t="str">
        <f>IF(H71=1,"Saving Account","Current Account")</f>
        <v>Current Account</v>
      </c>
      <c r="Z74" s="98"/>
      <c r="AA74" s="98"/>
      <c r="AB74" s="98"/>
    </row>
    <row r="75" spans="1:31" ht="33" customHeight="1">
      <c r="A75" s="91" t="s">
        <v>161</v>
      </c>
      <c r="B75" s="959" t="s">
        <v>152</v>
      </c>
      <c r="C75" s="959"/>
      <c r="D75" s="959"/>
      <c r="E75" s="86"/>
    </row>
    <row r="76" spans="1:31" ht="48" customHeight="1">
      <c r="A76" s="91" t="s">
        <v>162</v>
      </c>
      <c r="B76" s="959" t="s">
        <v>164</v>
      </c>
      <c r="C76" s="959"/>
      <c r="D76" s="959"/>
      <c r="E76" s="86"/>
    </row>
    <row r="77" spans="1:31" ht="50.25" customHeight="1">
      <c r="A77" s="920" t="s">
        <v>163</v>
      </c>
      <c r="B77" s="920"/>
      <c r="C77" s="920"/>
      <c r="D77" s="920"/>
      <c r="E77" s="920"/>
    </row>
    <row r="78" spans="1:31" ht="23.25" customHeight="1">
      <c r="A78" s="162"/>
      <c r="B78" s="162"/>
      <c r="C78" s="162"/>
      <c r="D78" s="162"/>
      <c r="E78" s="162"/>
    </row>
    <row r="79" spans="1:31" ht="13.5" customHeight="1">
      <c r="A79" s="950" t="s">
        <v>675</v>
      </c>
      <c r="B79" s="950"/>
      <c r="C79" s="950"/>
      <c r="D79" s="950"/>
      <c r="E79" s="950"/>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36"/>
      <c r="B80" s="436"/>
      <c r="C80" s="436"/>
      <c r="D80" s="436"/>
      <c r="E80" s="436"/>
    </row>
    <row r="81" spans="1:5" ht="16.5" customHeight="1">
      <c r="A81" s="841" t="s">
        <v>676</v>
      </c>
      <c r="B81" s="841"/>
      <c r="C81" s="841"/>
      <c r="D81" s="841"/>
      <c r="E81" s="841"/>
    </row>
    <row r="82" spans="1:5" ht="4.5" customHeight="1">
      <c r="A82" s="436"/>
      <c r="B82" s="436"/>
      <c r="C82" s="436"/>
      <c r="D82" s="436"/>
      <c r="E82" s="436"/>
    </row>
    <row r="83" spans="1:5" ht="16.5" customHeight="1">
      <c r="A83" s="841" t="s">
        <v>677</v>
      </c>
      <c r="B83" s="841"/>
      <c r="C83" s="841"/>
      <c r="D83" s="841"/>
      <c r="E83" s="841"/>
    </row>
    <row r="84" spans="1:5" ht="9.75" customHeight="1">
      <c r="A84" s="436"/>
      <c r="B84" s="436"/>
      <c r="C84" s="436"/>
      <c r="D84" s="436"/>
      <c r="E84" s="436"/>
    </row>
    <row r="85" spans="1:5" ht="16.5" customHeight="1">
      <c r="A85" s="841" t="s">
        <v>678</v>
      </c>
      <c r="B85" s="841"/>
      <c r="C85" s="841"/>
      <c r="D85" s="841"/>
      <c r="E85" s="841"/>
    </row>
    <row r="86" spans="1:5" ht="9" customHeight="1">
      <c r="A86" s="436"/>
      <c r="B86" s="436"/>
      <c r="C86" s="436"/>
      <c r="D86" s="436"/>
      <c r="E86" s="436"/>
    </row>
    <row r="87" spans="1:5" ht="16.5" customHeight="1">
      <c r="A87" s="841" t="s">
        <v>679</v>
      </c>
      <c r="B87" s="841"/>
      <c r="C87" s="841"/>
      <c r="D87" s="841"/>
      <c r="E87" s="841"/>
    </row>
    <row r="88" spans="1:5" ht="9" customHeight="1">
      <c r="A88" s="436"/>
      <c r="B88" s="436"/>
      <c r="C88" s="436"/>
      <c r="D88" s="436"/>
      <c r="E88" s="436"/>
    </row>
    <row r="89" spans="1:5" ht="42" customHeight="1">
      <c r="A89" s="841" t="s">
        <v>680</v>
      </c>
      <c r="B89" s="841"/>
      <c r="C89" s="841"/>
      <c r="D89" s="841"/>
      <c r="E89" s="841"/>
    </row>
    <row r="90" spans="1:5" ht="10.5" customHeight="1">
      <c r="D90" s="56"/>
    </row>
    <row r="91" spans="1:5" ht="24.95" customHeight="1">
      <c r="A91" s="36" t="s">
        <v>7</v>
      </c>
      <c r="B91" s="67" t="str">
        <f>'Attach 3(JV)'!B24</f>
        <v>--</v>
      </c>
      <c r="D91" s="56" t="s">
        <v>5</v>
      </c>
      <c r="E91" s="240" t="str">
        <f>'Attach 3(JV)'!E24</f>
        <v/>
      </c>
    </row>
    <row r="92" spans="1:5" ht="34.5" customHeight="1">
      <c r="A92" s="36" t="s">
        <v>8</v>
      </c>
      <c r="B92" s="240" t="str">
        <f>'Attach 3(JV)'!B25</f>
        <v/>
      </c>
      <c r="D92" s="56" t="s">
        <v>6</v>
      </c>
      <c r="E92" s="240"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formatColumns="0" formatRows="0" selectLockedCells="1"/>
  <customSheetViews>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400-000000000000}">
      <formula1>"Yes, No"</formula1>
    </dataValidation>
    <dataValidation type="list" allowBlank="1" showInputMessage="1" showErrorMessage="1" sqref="E73" xr:uid="{00000000-0002-0000-1400-000001000000}">
      <formula1>$Z$72:$Z$73</formula1>
    </dataValidation>
    <dataValidation type="list" allowBlank="1" showInputMessage="1" showErrorMessage="1" sqref="E41 E39" xr:uid="{00000000-0002-0000-14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0"/>
  <sheetViews>
    <sheetView showGridLines="0" showZeros="0" view="pageBreakPreview" zoomScale="70" zoomScaleSheetLayoutView="70" workbookViewId="0">
      <selection activeCell="AB20" sqref="AB20"/>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665" t="str">
        <f>'Attach 3(JV)'!A1</f>
        <v>Specification No. :NR1/NT/W-CIVIL/DOM/I00/25/08218
(RFX- 5002004557)</v>
      </c>
      <c r="B1" s="665"/>
      <c r="C1" s="665"/>
      <c r="D1" s="665"/>
      <c r="E1" s="665"/>
      <c r="F1" s="665"/>
      <c r="G1" s="665"/>
      <c r="H1" s="849" t="str">
        <f>"Attachment-16 " &amp; 'Attach 3(JV)'!AT1</f>
        <v xml:space="preserve">Attachment-16 </v>
      </c>
      <c r="I1" s="849"/>
      <c r="J1" s="849"/>
      <c r="K1" s="849"/>
      <c r="L1" s="849"/>
    </row>
    <row r="2" spans="1:26" ht="11.25" customHeight="1">
      <c r="Z2" s="136">
        <f>'Attach 3(JV)'!Z2</f>
        <v>0</v>
      </c>
    </row>
    <row r="3" spans="1:26" ht="84.75" customHeight="1">
      <c r="A3" s="911" t="str">
        <f>'Attach 3(JV)'!A3</f>
        <v>Construction of 03 no. residential quarters (02 no B2 Type &amp; 01 no. C type) above the existing ground floor quarters at 400/220 KV substation, Jind.</v>
      </c>
      <c r="B3" s="912"/>
      <c r="C3" s="912"/>
      <c r="D3" s="912"/>
      <c r="E3" s="912"/>
      <c r="F3" s="912"/>
      <c r="G3" s="912"/>
      <c r="H3" s="912"/>
      <c r="I3" s="912"/>
      <c r="J3" s="912"/>
      <c r="K3" s="912"/>
      <c r="L3" s="912"/>
    </row>
    <row r="4" spans="1:26" ht="15.95" customHeight="1">
      <c r="A4" s="28"/>
      <c r="H4" s="30"/>
      <c r="I4" s="11"/>
    </row>
    <row r="5" spans="1:26" ht="20.100000000000001" customHeight="1">
      <c r="A5" s="660" t="s">
        <v>9</v>
      </c>
      <c r="B5" s="660"/>
      <c r="C5" s="660"/>
      <c r="D5" s="660"/>
      <c r="E5" s="660"/>
      <c r="F5" s="660"/>
      <c r="G5" s="660"/>
      <c r="H5" s="660"/>
      <c r="I5" s="660"/>
      <c r="J5" s="660"/>
      <c r="K5" s="660"/>
      <c r="L5" s="660"/>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658" t="str">
        <f>'Attach 3(JV)'!A8</f>
        <v/>
      </c>
      <c r="B8" s="658"/>
      <c r="C8" s="658"/>
      <c r="D8" s="658"/>
      <c r="E8" s="658"/>
      <c r="F8" s="658"/>
      <c r="G8" s="12" t="str">
        <f>'Attach 3(JV)'!E8</f>
        <v>Contracts &amp; Materials dept.</v>
      </c>
      <c r="I8" s="11"/>
    </row>
    <row r="9" spans="1:26" ht="20.100000000000001" customHeight="1">
      <c r="A9" s="13" t="s">
        <v>348</v>
      </c>
      <c r="B9" s="662" t="str">
        <f>'Attach 3(JV)'!B9</f>
        <v/>
      </c>
      <c r="C9" s="662"/>
      <c r="D9" s="662"/>
      <c r="E9" s="662"/>
      <c r="F9" s="662"/>
      <c r="G9" s="12" t="str">
        <f>'Attach 3(JV)'!E9</f>
        <v>Power Grid Corporation of India Ltd.,</v>
      </c>
      <c r="I9" s="11"/>
    </row>
    <row r="10" spans="1:26" ht="20.100000000000001" customHeight="1">
      <c r="A10" s="13" t="s">
        <v>349</v>
      </c>
      <c r="B10" s="662" t="str">
        <f>'Attach 3(JV)'!B10</f>
        <v/>
      </c>
      <c r="C10" s="662"/>
      <c r="D10" s="662"/>
      <c r="E10" s="662"/>
      <c r="F10" s="662"/>
      <c r="G10" s="12" t="str">
        <f>'Attach 3(JV)'!E10</f>
        <v>Northern Region–I, Regional Headquarter,</v>
      </c>
      <c r="I10" s="11"/>
    </row>
    <row r="11" spans="1:26" ht="20.100000000000001" customHeight="1">
      <c r="B11" s="662" t="str">
        <f>'Attach 3(JV)'!B11</f>
        <v/>
      </c>
      <c r="C11" s="662"/>
      <c r="D11" s="662"/>
      <c r="E11" s="662"/>
      <c r="F11" s="662"/>
      <c r="G11" s="12" t="str">
        <f>'Attach 3(JV)'!E11</f>
        <v xml:space="preserve">SCO Bay No. 5 to 10, Sector 16A, </v>
      </c>
    </row>
    <row r="12" spans="1:26" ht="20.100000000000001" customHeight="1">
      <c r="A12" s="32"/>
      <c r="B12" s="662" t="str">
        <f>'Attach 3(JV)'!B12</f>
        <v/>
      </c>
      <c r="C12" s="662"/>
      <c r="D12" s="662"/>
      <c r="E12" s="662"/>
      <c r="F12" s="662"/>
      <c r="G12" s="12" t="str">
        <f>'Attach 3(JV)'!E12</f>
        <v>Faridabad-121002, Haryana</v>
      </c>
    </row>
    <row r="13" spans="1:26" ht="15.95" customHeight="1">
      <c r="A13" s="32"/>
      <c r="B13" s="122"/>
      <c r="C13" s="122"/>
      <c r="D13" s="122"/>
      <c r="E13" s="122"/>
      <c r="F13" s="122"/>
    </row>
    <row r="14" spans="1:26" ht="20.100000000000001" customHeight="1">
      <c r="A14" s="29" t="s">
        <v>343</v>
      </c>
    </row>
    <row r="15" spans="1:26" ht="20.100000000000001" customHeight="1">
      <c r="A15" s="32"/>
    </row>
    <row r="16" spans="1:26" ht="57.75" customHeight="1">
      <c r="A16" s="920" t="s">
        <v>12</v>
      </c>
      <c r="B16" s="920"/>
      <c r="C16" s="920"/>
      <c r="D16" s="920"/>
      <c r="E16" s="920"/>
      <c r="F16" s="920"/>
      <c r="G16" s="920"/>
      <c r="H16" s="920"/>
      <c r="I16" s="920"/>
      <c r="J16" s="920"/>
      <c r="K16" s="920"/>
      <c r="L16" s="920"/>
    </row>
    <row r="17" spans="1:12" ht="20.100000000000001" customHeight="1">
      <c r="A17" s="87">
        <v>1</v>
      </c>
      <c r="B17" s="88" t="s">
        <v>13</v>
      </c>
    </row>
    <row r="18" spans="1:12" ht="82.5" customHeight="1">
      <c r="A18" s="50"/>
      <c r="B18" s="986" t="s">
        <v>14</v>
      </c>
      <c r="C18" s="986"/>
      <c r="D18" s="986"/>
      <c r="E18" s="986"/>
      <c r="F18" s="986"/>
      <c r="G18" s="986"/>
      <c r="H18" s="986"/>
      <c r="I18" s="986"/>
      <c r="J18" s="986"/>
      <c r="K18" s="986"/>
      <c r="L18" s="986"/>
    </row>
    <row r="19" spans="1:12" ht="60.75" customHeight="1">
      <c r="A19" s="51">
        <v>1.1000000000000001</v>
      </c>
      <c r="B19" s="982" t="s">
        <v>15</v>
      </c>
      <c r="C19" s="982"/>
      <c r="D19" s="982"/>
      <c r="E19" s="982"/>
      <c r="F19" s="982"/>
      <c r="G19" s="982"/>
      <c r="H19" s="982"/>
      <c r="I19" s="982"/>
      <c r="J19" s="982"/>
      <c r="K19" s="982"/>
      <c r="L19" s="982"/>
    </row>
    <row r="20" spans="1:12" ht="33" customHeight="1">
      <c r="A20" s="50"/>
      <c r="B20" s="985" t="str">
        <f>IF('Names of Bidder'!I6="Sole Bidder","Name of the Bidder (Sole Bidder)", "Name of Bidder (Lead Partner)")</f>
        <v>Name of the Bidder (Sole Bidder)</v>
      </c>
      <c r="C20" s="985"/>
      <c r="D20" s="985"/>
      <c r="E20" s="985"/>
      <c r="F20" s="985"/>
      <c r="G20" s="985"/>
      <c r="H20" s="983" t="str">
        <f>B9</f>
        <v/>
      </c>
      <c r="I20" s="983"/>
      <c r="J20" s="983"/>
      <c r="K20" s="983"/>
      <c r="L20" s="983"/>
    </row>
    <row r="21" spans="1:12" ht="33" customHeight="1">
      <c r="A21" s="35"/>
      <c r="B21" s="985" t="s">
        <v>16</v>
      </c>
      <c r="C21" s="985"/>
      <c r="D21" s="985"/>
      <c r="E21" s="985"/>
      <c r="F21" s="985"/>
      <c r="G21" s="985"/>
      <c r="H21" s="984" t="s">
        <v>57</v>
      </c>
      <c r="I21" s="984"/>
      <c r="J21" s="984"/>
      <c r="K21" s="984"/>
      <c r="L21" s="984"/>
    </row>
    <row r="22" spans="1:12" ht="33" customHeight="1">
      <c r="A22" s="35"/>
      <c r="B22" s="985" t="s">
        <v>17</v>
      </c>
      <c r="C22" s="985"/>
      <c r="D22" s="985"/>
      <c r="E22" s="985"/>
      <c r="F22" s="985"/>
      <c r="G22" s="985"/>
      <c r="H22" s="984"/>
      <c r="I22" s="984"/>
      <c r="J22" s="984"/>
      <c r="K22" s="984"/>
      <c r="L22" s="984"/>
    </row>
    <row r="23" spans="1:12" ht="33" customHeight="1">
      <c r="A23" s="35"/>
      <c r="B23" s="985" t="s">
        <v>18</v>
      </c>
      <c r="C23" s="985"/>
      <c r="D23" s="985"/>
      <c r="E23" s="985"/>
      <c r="F23" s="985"/>
      <c r="G23" s="985"/>
      <c r="H23" s="984"/>
      <c r="I23" s="984"/>
      <c r="J23" s="984"/>
      <c r="K23" s="984"/>
      <c r="L23" s="984"/>
    </row>
    <row r="24" spans="1:12" ht="33" customHeight="1">
      <c r="A24" s="35"/>
      <c r="B24" s="985" t="s">
        <v>19</v>
      </c>
      <c r="C24" s="985"/>
      <c r="D24" s="985"/>
      <c r="E24" s="985"/>
      <c r="F24" s="985"/>
      <c r="G24" s="985"/>
      <c r="H24" s="984"/>
      <c r="I24" s="984"/>
      <c r="J24" s="984"/>
      <c r="K24" s="984"/>
      <c r="L24" s="984"/>
    </row>
    <row r="25" spans="1:12" ht="6" customHeight="1">
      <c r="A25" s="35"/>
      <c r="B25" s="162"/>
      <c r="C25" s="162"/>
      <c r="D25" s="162"/>
      <c r="E25" s="162"/>
      <c r="F25" s="162"/>
      <c r="G25" s="162"/>
      <c r="H25" s="163"/>
      <c r="I25" s="163"/>
      <c r="J25" s="163"/>
      <c r="K25" s="163"/>
      <c r="L25" s="163"/>
    </row>
    <row r="26" spans="1:12" ht="18.95" customHeight="1">
      <c r="A26" s="51">
        <v>1.2</v>
      </c>
      <c r="B26" s="981" t="s">
        <v>174</v>
      </c>
      <c r="C26" s="981"/>
      <c r="D26" s="981"/>
      <c r="E26" s="981"/>
      <c r="F26" s="981"/>
      <c r="G26" s="981"/>
      <c r="H26" s="981"/>
      <c r="I26" s="981"/>
      <c r="J26" s="981"/>
      <c r="K26" s="981"/>
      <c r="L26" s="981"/>
    </row>
    <row r="27" spans="1:12" ht="18.95" customHeight="1">
      <c r="A27" s="54" t="s">
        <v>20</v>
      </c>
      <c r="B27" s="29" t="s">
        <v>21</v>
      </c>
      <c r="D27" s="89"/>
      <c r="E27" s="89"/>
    </row>
    <row r="28" spans="1:12" ht="18.95" customHeight="1">
      <c r="A28" s="35"/>
      <c r="B28" s="964" t="s">
        <v>22</v>
      </c>
      <c r="C28" s="964"/>
      <c r="D28" s="921"/>
      <c r="E28" s="921"/>
      <c r="F28" s="921"/>
      <c r="G28" s="921"/>
      <c r="H28" s="921"/>
      <c r="I28" s="921"/>
      <c r="J28" s="921"/>
      <c r="K28" s="921"/>
      <c r="L28" s="921"/>
    </row>
    <row r="29" spans="1:12" ht="18.95" customHeight="1">
      <c r="A29" s="35"/>
      <c r="B29" s="990" t="s">
        <v>23</v>
      </c>
      <c r="C29" s="991"/>
      <c r="D29" s="993"/>
      <c r="E29" s="993"/>
      <c r="F29" s="993"/>
      <c r="G29" s="993"/>
      <c r="H29" s="993"/>
      <c r="I29" s="993"/>
      <c r="J29" s="993"/>
      <c r="K29" s="993"/>
      <c r="L29" s="993"/>
    </row>
    <row r="30" spans="1:12" ht="18.95" customHeight="1">
      <c r="A30" s="35"/>
      <c r="B30" s="92"/>
      <c r="C30" s="52"/>
      <c r="D30" s="988"/>
      <c r="E30" s="988"/>
      <c r="F30" s="988"/>
      <c r="G30" s="988"/>
      <c r="H30" s="988"/>
      <c r="I30" s="988"/>
      <c r="J30" s="988"/>
      <c r="K30" s="988"/>
      <c r="L30" s="988"/>
    </row>
    <row r="31" spans="1:12" ht="18.95" customHeight="1">
      <c r="A31" s="35"/>
      <c r="B31" s="92"/>
      <c r="C31" s="52"/>
      <c r="D31" s="988"/>
      <c r="E31" s="988"/>
      <c r="F31" s="988"/>
      <c r="G31" s="988"/>
      <c r="H31" s="988"/>
      <c r="I31" s="988"/>
      <c r="J31" s="988"/>
      <c r="K31" s="988"/>
      <c r="L31" s="988"/>
    </row>
    <row r="32" spans="1:12" ht="18.95" customHeight="1">
      <c r="A32" s="35"/>
      <c r="B32" s="93"/>
      <c r="C32" s="53"/>
      <c r="D32" s="989"/>
      <c r="E32" s="989"/>
      <c r="F32" s="989"/>
      <c r="G32" s="989"/>
      <c r="H32" s="989"/>
      <c r="I32" s="989"/>
      <c r="J32" s="989"/>
      <c r="K32" s="989"/>
      <c r="L32" s="989"/>
    </row>
    <row r="33" spans="1:54" ht="18.95" customHeight="1">
      <c r="A33" s="35"/>
      <c r="B33" s="964" t="s">
        <v>24</v>
      </c>
      <c r="C33" s="964"/>
      <c r="D33" s="921"/>
      <c r="E33" s="921"/>
      <c r="F33" s="921"/>
      <c r="G33" s="921"/>
      <c r="H33" s="921"/>
      <c r="I33" s="921"/>
      <c r="J33" s="921"/>
      <c r="K33" s="921"/>
      <c r="L33" s="921"/>
    </row>
    <row r="34" spans="1:54" ht="18.95" customHeight="1">
      <c r="A34" s="35"/>
      <c r="B34" s="964" t="s">
        <v>25</v>
      </c>
      <c r="C34" s="964"/>
      <c r="D34" s="921"/>
      <c r="E34" s="921"/>
      <c r="F34" s="921"/>
      <c r="G34" s="921"/>
      <c r="H34" s="921"/>
      <c r="I34" s="921"/>
      <c r="J34" s="921"/>
      <c r="K34" s="921"/>
      <c r="L34" s="921"/>
    </row>
    <row r="35" spans="1:54" ht="18.95" customHeight="1">
      <c r="A35" s="35"/>
      <c r="B35" s="964" t="s">
        <v>26</v>
      </c>
      <c r="C35" s="964"/>
      <c r="D35" s="921"/>
      <c r="E35" s="921"/>
      <c r="F35" s="921"/>
      <c r="G35" s="921"/>
      <c r="H35" s="921"/>
      <c r="I35" s="921"/>
      <c r="J35" s="921"/>
      <c r="K35" s="921"/>
      <c r="L35" s="921"/>
    </row>
    <row r="36" spans="1:54" ht="18.95" customHeight="1">
      <c r="A36" s="35"/>
      <c r="B36" s="964" t="s">
        <v>27</v>
      </c>
      <c r="C36" s="964"/>
      <c r="D36" s="921"/>
      <c r="E36" s="921"/>
      <c r="F36" s="921"/>
      <c r="G36" s="921"/>
      <c r="H36" s="921"/>
      <c r="I36" s="921"/>
      <c r="J36" s="921"/>
      <c r="K36" s="921"/>
      <c r="L36" s="921"/>
    </row>
    <row r="37" spans="1:54" ht="8.1" customHeight="1">
      <c r="A37" s="35"/>
      <c r="B37" s="94"/>
      <c r="C37" s="94"/>
      <c r="D37" s="95"/>
      <c r="E37" s="95"/>
      <c r="F37" s="95"/>
      <c r="G37" s="95"/>
      <c r="H37" s="95"/>
      <c r="I37" s="95"/>
      <c r="J37" s="95"/>
      <c r="K37" s="95"/>
      <c r="L37" s="95"/>
    </row>
    <row r="38" spans="1:54" ht="61.5" customHeight="1">
      <c r="A38" s="55" t="s">
        <v>29</v>
      </c>
      <c r="B38" s="986" t="s">
        <v>28</v>
      </c>
      <c r="C38" s="986"/>
      <c r="D38" s="986"/>
      <c r="E38" s="986"/>
      <c r="F38" s="986"/>
      <c r="G38" s="986"/>
      <c r="H38" s="986"/>
      <c r="I38" s="986"/>
      <c r="J38" s="986"/>
      <c r="K38" s="986"/>
      <c r="L38" s="986"/>
    </row>
    <row r="39" spans="1:54" ht="33.75" customHeight="1">
      <c r="A39" s="35"/>
      <c r="B39" s="91" t="s">
        <v>346</v>
      </c>
      <c r="C39" s="987" t="s">
        <v>30</v>
      </c>
      <c r="D39" s="987"/>
      <c r="E39" s="987"/>
      <c r="F39" s="987"/>
      <c r="G39" s="987" t="s">
        <v>31</v>
      </c>
      <c r="H39" s="987"/>
      <c r="I39" s="987" t="s">
        <v>32</v>
      </c>
      <c r="J39" s="987"/>
      <c r="K39" s="987"/>
      <c r="L39" s="987"/>
    </row>
    <row r="40" spans="1:54" ht="38.1" customHeight="1">
      <c r="B40" s="101"/>
      <c r="C40" s="921"/>
      <c r="D40" s="921"/>
      <c r="E40" s="921"/>
      <c r="F40" s="921"/>
      <c r="G40" s="992"/>
      <c r="H40" s="992"/>
      <c r="I40" s="921"/>
      <c r="J40" s="921"/>
      <c r="K40" s="921"/>
      <c r="L40" s="921"/>
    </row>
    <row r="41" spans="1:54" ht="38.1" customHeight="1">
      <c r="A41" s="35"/>
      <c r="B41" s="101"/>
      <c r="C41" s="921"/>
      <c r="D41" s="921"/>
      <c r="E41" s="921"/>
      <c r="F41" s="921"/>
      <c r="G41" s="992"/>
      <c r="H41" s="992"/>
      <c r="I41" s="921"/>
      <c r="J41" s="921"/>
      <c r="K41" s="921"/>
      <c r="L41" s="921"/>
    </row>
    <row r="42" spans="1:54" ht="20.100000000000001" customHeight="1">
      <c r="A42" s="87">
        <v>2</v>
      </c>
      <c r="B42" s="96" t="s">
        <v>33</v>
      </c>
    </row>
    <row r="43" spans="1:54" ht="78.75" customHeight="1">
      <c r="B43" s="986" t="s">
        <v>34</v>
      </c>
      <c r="C43" s="986"/>
      <c r="D43" s="986"/>
      <c r="E43" s="986"/>
      <c r="F43" s="986"/>
      <c r="G43" s="986"/>
      <c r="H43" s="986"/>
      <c r="I43" s="986"/>
      <c r="J43" s="986"/>
      <c r="K43" s="986"/>
      <c r="L43" s="986"/>
    </row>
    <row r="44" spans="1:54" s="24" customFormat="1" ht="34.5" customHeight="1">
      <c r="A44" s="51">
        <v>2.1</v>
      </c>
      <c r="B44" s="986" t="s">
        <v>35</v>
      </c>
      <c r="C44" s="986"/>
      <c r="D44" s="986"/>
      <c r="E44" s="986"/>
      <c r="F44" s="986"/>
      <c r="G44" s="986"/>
      <c r="H44" s="986"/>
      <c r="I44" s="986"/>
      <c r="J44" s="986"/>
      <c r="K44" s="986"/>
      <c r="L44" s="986"/>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987" t="s">
        <v>37</v>
      </c>
      <c r="D45" s="987"/>
      <c r="E45" s="987"/>
      <c r="F45" s="987"/>
      <c r="G45" s="987" t="s">
        <v>38</v>
      </c>
      <c r="H45" s="987"/>
      <c r="I45" s="987" t="s">
        <v>116</v>
      </c>
      <c r="J45" s="987"/>
      <c r="K45" s="987" t="s">
        <v>117</v>
      </c>
      <c r="L45" s="987"/>
    </row>
    <row r="46" spans="1:54" ht="27.95" customHeight="1">
      <c r="A46" s="35"/>
      <c r="B46" s="101">
        <v>1</v>
      </c>
      <c r="C46" s="921"/>
      <c r="D46" s="921"/>
      <c r="E46" s="921"/>
      <c r="F46" s="921"/>
      <c r="G46" s="992"/>
      <c r="H46" s="992"/>
      <c r="I46" s="992"/>
      <c r="J46" s="992"/>
      <c r="K46" s="994"/>
      <c r="L46" s="994"/>
    </row>
    <row r="47" spans="1:54" ht="27.95" customHeight="1">
      <c r="A47" s="35"/>
      <c r="B47" s="101">
        <v>2</v>
      </c>
      <c r="C47" s="921"/>
      <c r="D47" s="921"/>
      <c r="E47" s="921"/>
      <c r="F47" s="921"/>
      <c r="G47" s="992"/>
      <c r="H47" s="992"/>
      <c r="I47" s="992"/>
      <c r="J47" s="992"/>
      <c r="K47" s="994"/>
      <c r="L47" s="994"/>
    </row>
    <row r="48" spans="1:54" ht="27.95" customHeight="1">
      <c r="A48" s="35"/>
      <c r="B48" s="101">
        <v>3</v>
      </c>
      <c r="C48" s="921"/>
      <c r="D48" s="921"/>
      <c r="E48" s="921"/>
      <c r="F48" s="921"/>
      <c r="G48" s="992"/>
      <c r="H48" s="992"/>
      <c r="I48" s="992"/>
      <c r="J48" s="992"/>
      <c r="K48" s="994"/>
      <c r="L48" s="994"/>
    </row>
    <row r="49" spans="1:54" ht="27.95" customHeight="1">
      <c r="A49" s="35"/>
      <c r="B49" s="101">
        <v>4</v>
      </c>
      <c r="C49" s="921"/>
      <c r="D49" s="921"/>
      <c r="E49" s="921"/>
      <c r="F49" s="921"/>
      <c r="G49" s="992"/>
      <c r="H49" s="992"/>
      <c r="I49" s="992"/>
      <c r="J49" s="992"/>
      <c r="K49" s="994"/>
      <c r="L49" s="994"/>
    </row>
    <row r="50" spans="1:54" ht="27.95" customHeight="1">
      <c r="A50" s="35"/>
      <c r="B50" s="101">
        <v>5</v>
      </c>
      <c r="C50" s="921"/>
      <c r="D50" s="921"/>
      <c r="E50" s="921"/>
      <c r="F50" s="921"/>
      <c r="G50" s="992"/>
      <c r="H50" s="992"/>
      <c r="I50" s="992"/>
      <c r="J50" s="992"/>
      <c r="K50" s="994"/>
      <c r="L50" s="994"/>
    </row>
    <row r="51" spans="1:54" ht="21" customHeight="1">
      <c r="A51" s="87">
        <v>3</v>
      </c>
      <c r="B51" s="96" t="s">
        <v>634</v>
      </c>
      <c r="D51" s="95"/>
      <c r="E51" s="95"/>
      <c r="F51" s="95"/>
    </row>
    <row r="52" spans="1:54" ht="55.5" customHeight="1">
      <c r="A52" s="87"/>
      <c r="B52" s="1001" t="s">
        <v>635</v>
      </c>
      <c r="C52" s="1001"/>
      <c r="D52" s="1001"/>
      <c r="E52" s="1001"/>
      <c r="F52" s="1001"/>
      <c r="G52" s="1001"/>
      <c r="H52" s="1001"/>
      <c r="I52" s="1001"/>
      <c r="J52" s="1001"/>
      <c r="K52" s="1001"/>
      <c r="L52" s="1001"/>
    </row>
    <row r="53" spans="1:54" ht="10.5" customHeight="1">
      <c r="A53" s="87"/>
      <c r="B53" s="96"/>
      <c r="D53" s="95"/>
      <c r="E53" s="95"/>
      <c r="F53" s="95"/>
    </row>
    <row r="54" spans="1:54" ht="21.75" customHeight="1">
      <c r="A54" s="97">
        <v>3.1</v>
      </c>
      <c r="B54" s="1002" t="s">
        <v>636</v>
      </c>
      <c r="C54" s="1002"/>
      <c r="D54" s="1002"/>
      <c r="E54" s="1002"/>
      <c r="F54" s="1002"/>
      <c r="G54" s="1002"/>
      <c r="H54" s="1002"/>
      <c r="I54" s="1002"/>
      <c r="J54" s="1002"/>
      <c r="K54" s="1002"/>
      <c r="L54" s="1002"/>
    </row>
    <row r="55" spans="1:54" ht="9" customHeight="1">
      <c r="A55" s="35"/>
      <c r="B55" s="986"/>
      <c r="C55" s="986"/>
      <c r="D55" s="986"/>
      <c r="E55" s="986"/>
      <c r="F55" s="986"/>
      <c r="G55" s="986"/>
      <c r="H55" s="986"/>
      <c r="I55" s="986"/>
      <c r="J55" s="986"/>
      <c r="K55" s="986"/>
      <c r="L55" s="986"/>
    </row>
    <row r="56" spans="1:54" s="24" customFormat="1" ht="40.5" customHeight="1">
      <c r="A56" s="35"/>
      <c r="B56" s="884" t="s">
        <v>36</v>
      </c>
      <c r="C56" s="884"/>
      <c r="D56" s="884"/>
      <c r="E56" s="846" t="s">
        <v>637</v>
      </c>
      <c r="F56" s="996"/>
      <c r="G56" s="996"/>
      <c r="H56" s="847"/>
      <c r="I56" s="884" t="s">
        <v>638</v>
      </c>
      <c r="J56" s="884"/>
      <c r="K56" s="884"/>
      <c r="L56" s="884"/>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921"/>
      <c r="C57" s="921"/>
      <c r="D57" s="921"/>
      <c r="E57" s="992"/>
      <c r="F57" s="992"/>
      <c r="G57" s="992"/>
      <c r="H57" s="992"/>
      <c r="I57" s="992"/>
      <c r="J57" s="992"/>
      <c r="K57" s="992"/>
      <c r="L57" s="992"/>
    </row>
    <row r="58" spans="1:54" ht="20.100000000000001" customHeight="1">
      <c r="A58" s="35"/>
      <c r="B58" s="921"/>
      <c r="C58" s="921"/>
      <c r="D58" s="921"/>
      <c r="E58" s="992"/>
      <c r="F58" s="992"/>
      <c r="G58" s="992"/>
      <c r="H58" s="992"/>
      <c r="I58" s="992"/>
      <c r="J58" s="992"/>
      <c r="K58" s="992"/>
      <c r="L58" s="992"/>
    </row>
    <row r="59" spans="1:54" ht="20.100000000000001" customHeight="1">
      <c r="A59" s="35"/>
      <c r="B59" s="921"/>
      <c r="C59" s="921"/>
      <c r="D59" s="921"/>
      <c r="E59" s="992"/>
      <c r="F59" s="992"/>
      <c r="G59" s="992"/>
      <c r="H59" s="992"/>
      <c r="I59" s="992"/>
      <c r="J59" s="992"/>
      <c r="K59" s="992"/>
      <c r="L59" s="992"/>
    </row>
    <row r="60" spans="1:54" ht="20.100000000000001" customHeight="1">
      <c r="A60" s="35"/>
      <c r="B60" s="921"/>
      <c r="C60" s="921"/>
      <c r="D60" s="921"/>
      <c r="E60" s="992"/>
      <c r="F60" s="992"/>
      <c r="G60" s="992"/>
      <c r="H60" s="992"/>
      <c r="I60" s="992"/>
      <c r="J60" s="992"/>
      <c r="K60" s="992"/>
      <c r="L60" s="992"/>
    </row>
    <row r="61" spans="1:54" ht="20.100000000000001" customHeight="1">
      <c r="A61" s="35"/>
      <c r="B61" s="921"/>
      <c r="C61" s="921"/>
      <c r="D61" s="921"/>
      <c r="E61" s="992"/>
      <c r="F61" s="992"/>
      <c r="G61" s="992"/>
      <c r="H61" s="992"/>
      <c r="I61" s="992"/>
      <c r="J61" s="992"/>
      <c r="K61" s="992"/>
      <c r="L61" s="992"/>
    </row>
    <row r="62" spans="1:54" ht="20.100000000000001" customHeight="1">
      <c r="A62" s="35"/>
      <c r="B62" s="921"/>
      <c r="C62" s="921"/>
      <c r="D62" s="921"/>
      <c r="E62" s="992"/>
      <c r="F62" s="992"/>
      <c r="G62" s="992"/>
      <c r="H62" s="992"/>
      <c r="I62" s="992"/>
      <c r="J62" s="992"/>
      <c r="K62" s="992"/>
      <c r="L62" s="992"/>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995" t="s">
        <v>40</v>
      </c>
      <c r="C65" s="995"/>
      <c r="D65" s="995"/>
      <c r="E65" s="995"/>
      <c r="F65" s="995"/>
      <c r="G65" s="995"/>
      <c r="H65" s="995"/>
      <c r="I65" s="995"/>
      <c r="J65" s="995"/>
      <c r="K65" s="995"/>
      <c r="L65" s="995"/>
    </row>
    <row r="66" spans="1:54" ht="67.5" customHeight="1">
      <c r="A66" s="35"/>
      <c r="B66" s="986" t="s">
        <v>41</v>
      </c>
      <c r="C66" s="986"/>
      <c r="D66" s="986"/>
      <c r="E66" s="986"/>
      <c r="F66" s="986"/>
      <c r="G66" s="986"/>
      <c r="H66" s="986"/>
      <c r="I66" s="986"/>
      <c r="J66" s="986"/>
      <c r="K66" s="986"/>
      <c r="L66" s="986"/>
    </row>
    <row r="67" spans="1:54" s="24" customFormat="1" ht="35.25" customHeight="1">
      <c r="A67" s="35"/>
      <c r="B67" s="884" t="s">
        <v>42</v>
      </c>
      <c r="C67" s="884"/>
      <c r="D67" s="884"/>
      <c r="E67" s="846" t="s">
        <v>43</v>
      </c>
      <c r="F67" s="996"/>
      <c r="G67" s="996"/>
      <c r="H67" s="847"/>
      <c r="I67" s="884" t="s">
        <v>44</v>
      </c>
      <c r="J67" s="884"/>
      <c r="K67" s="884"/>
      <c r="L67" s="884"/>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921"/>
      <c r="C68" s="921"/>
      <c r="D68" s="921"/>
      <c r="E68" s="992"/>
      <c r="F68" s="992"/>
      <c r="G68" s="992"/>
      <c r="H68" s="992"/>
      <c r="I68" s="992"/>
      <c r="J68" s="992"/>
      <c r="K68" s="992"/>
      <c r="L68" s="992"/>
    </row>
    <row r="69" spans="1:54" ht="20.100000000000001" customHeight="1">
      <c r="A69" s="35"/>
      <c r="B69" s="921"/>
      <c r="C69" s="921"/>
      <c r="D69" s="921"/>
      <c r="E69" s="992"/>
      <c r="F69" s="992"/>
      <c r="G69" s="992"/>
      <c r="H69" s="992"/>
      <c r="I69" s="992"/>
      <c r="J69" s="992"/>
      <c r="K69" s="992"/>
      <c r="L69" s="992"/>
    </row>
    <row r="70" spans="1:54" ht="20.100000000000001" customHeight="1">
      <c r="A70" s="35"/>
      <c r="B70" s="921"/>
      <c r="C70" s="921"/>
      <c r="D70" s="921"/>
      <c r="E70" s="992"/>
      <c r="F70" s="992"/>
      <c r="G70" s="992"/>
      <c r="H70" s="992"/>
      <c r="I70" s="992"/>
      <c r="J70" s="992"/>
      <c r="K70" s="992"/>
      <c r="L70" s="992"/>
    </row>
    <row r="71" spans="1:54" ht="20.100000000000001" customHeight="1">
      <c r="A71" s="35"/>
      <c r="B71" s="921"/>
      <c r="C71" s="921"/>
      <c r="D71" s="921"/>
      <c r="E71" s="992"/>
      <c r="F71" s="992"/>
      <c r="G71" s="992"/>
      <c r="H71" s="992"/>
      <c r="I71" s="992"/>
      <c r="J71" s="992"/>
      <c r="K71" s="992"/>
      <c r="L71" s="992"/>
    </row>
    <row r="72" spans="1:54" ht="20.100000000000001" customHeight="1">
      <c r="A72" s="35"/>
      <c r="B72" s="921"/>
      <c r="C72" s="921"/>
      <c r="D72" s="921"/>
      <c r="E72" s="992"/>
      <c r="F72" s="992"/>
      <c r="G72" s="992"/>
      <c r="H72" s="992"/>
      <c r="I72" s="992"/>
      <c r="J72" s="992"/>
      <c r="K72" s="992"/>
      <c r="L72" s="992"/>
    </row>
    <row r="73" spans="1:54" ht="20.100000000000001" customHeight="1">
      <c r="A73" s="35"/>
      <c r="B73" s="921"/>
      <c r="C73" s="921"/>
      <c r="D73" s="921"/>
      <c r="E73" s="992"/>
      <c r="F73" s="992"/>
      <c r="G73" s="992"/>
      <c r="H73" s="992"/>
      <c r="I73" s="992"/>
      <c r="J73" s="992"/>
      <c r="K73" s="992"/>
      <c r="L73" s="992"/>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884" t="s">
        <v>119</v>
      </c>
      <c r="D76" s="884"/>
      <c r="E76" s="884"/>
      <c r="F76" s="884"/>
      <c r="G76" s="884"/>
      <c r="H76" s="846" t="s">
        <v>46</v>
      </c>
      <c r="I76" s="996"/>
      <c r="J76" s="996"/>
      <c r="K76" s="996"/>
      <c r="L76" s="847"/>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505</v>
      </c>
      <c r="D77" s="86" t="s">
        <v>502</v>
      </c>
      <c r="E77" s="86" t="s">
        <v>501</v>
      </c>
      <c r="F77" s="86" t="s">
        <v>499</v>
      </c>
      <c r="G77" s="86" t="s">
        <v>0</v>
      </c>
      <c r="H77" s="86" t="s">
        <v>506</v>
      </c>
      <c r="I77" s="86" t="s">
        <v>531</v>
      </c>
      <c r="J77" s="86" t="s">
        <v>620</v>
      </c>
      <c r="K77" s="86" t="s">
        <v>698</v>
      </c>
      <c r="L77" s="86" t="s">
        <v>699</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125</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126</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127</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128</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315">
        <v>5</v>
      </c>
      <c r="B85" s="999" t="s">
        <v>504</v>
      </c>
      <c r="C85" s="999"/>
      <c r="D85" s="999"/>
      <c r="E85" s="999"/>
      <c r="F85" s="999"/>
      <c r="G85" s="999"/>
      <c r="H85" s="984" t="s">
        <v>57</v>
      </c>
      <c r="I85" s="984"/>
      <c r="J85" s="984"/>
      <c r="K85" s="984"/>
      <c r="L85" s="984"/>
    </row>
    <row r="86" spans="1:54">
      <c r="A86" s="50"/>
      <c r="B86" s="986"/>
      <c r="C86" s="986"/>
      <c r="D86" s="986"/>
      <c r="E86" s="986"/>
      <c r="F86" s="986"/>
      <c r="G86" s="986"/>
      <c r="H86" s="986"/>
      <c r="I86" s="986"/>
      <c r="J86" s="986"/>
      <c r="K86" s="986"/>
      <c r="L86" s="986"/>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1000" t="str">
        <f>'Attach 3(JV)'!B24</f>
        <v>--</v>
      </c>
      <c r="C89" s="1000"/>
      <c r="D89" s="1000"/>
      <c r="E89" s="25"/>
      <c r="G89" s="56" t="s">
        <v>5</v>
      </c>
      <c r="H89" s="997" t="str">
        <f>'Attach 3(JV)'!E24</f>
        <v/>
      </c>
      <c r="I89" s="998"/>
      <c r="J89" s="998"/>
      <c r="K89" s="998"/>
      <c r="L89" s="998"/>
    </row>
    <row r="90" spans="1:54" ht="24" customHeight="1">
      <c r="A90" s="36" t="s">
        <v>8</v>
      </c>
      <c r="B90" s="841" t="str">
        <f>'Attach 3(JV)'!B25</f>
        <v/>
      </c>
      <c r="C90" s="841"/>
      <c r="D90" s="841"/>
      <c r="E90" s="25"/>
      <c r="G90" s="56" t="s">
        <v>6</v>
      </c>
      <c r="H90" s="997" t="str">
        <f>'Attach 3(JV)'!E25</f>
        <v/>
      </c>
      <c r="I90" s="998"/>
      <c r="J90" s="998"/>
      <c r="K90" s="998"/>
      <c r="L90" s="998"/>
    </row>
  </sheetData>
  <sheetProtection formatColumns="0" formatRows="0" selectLockedCells="1"/>
  <customSheetViews>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70" zoomScaleSheetLayoutView="70" workbookViewId="0">
      <selection activeCell="U18" sqref="U18"/>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011" t="str">
        <f>'Attach 3(JV)'!A1</f>
        <v>Specification No. :NR1/NT/W-CIVIL/DOM/I00/25/08218
(RFX- 5002004557)</v>
      </c>
      <c r="B1" s="1011"/>
      <c r="C1" s="1011"/>
      <c r="D1" s="1010" t="str">
        <f>"Attachment-17 "&amp;'Attach 3(JV)'!AT1</f>
        <v xml:space="preserve">Attachment-17 </v>
      </c>
      <c r="E1" s="1010"/>
    </row>
    <row r="2" spans="1:26" ht="10.5" customHeight="1">
      <c r="Z2" s="279">
        <f>'[6]Attach 3(JV)'!Z2</f>
        <v>0</v>
      </c>
    </row>
    <row r="3" spans="1:26" ht="81" customHeight="1">
      <c r="A3" s="911" t="str">
        <f>'Attach 3(JV)'!A3</f>
        <v>Construction of 03 no. residential quarters (02 no B2 Type &amp; 01 no. C type) above the existing ground floor quarters at 400/220 KV substation, Jind.</v>
      </c>
      <c r="B3" s="912"/>
      <c r="C3" s="912"/>
      <c r="D3" s="912"/>
      <c r="E3" s="912"/>
      <c r="F3" s="280"/>
      <c r="G3" s="281"/>
      <c r="H3" s="280"/>
    </row>
    <row r="4" spans="1:26" ht="6.75" customHeight="1">
      <c r="A4" s="282"/>
      <c r="H4" s="30"/>
      <c r="I4" s="11"/>
    </row>
    <row r="5" spans="1:26" ht="19.5" customHeight="1">
      <c r="A5" s="1012" t="s">
        <v>486</v>
      </c>
      <c r="B5" s="1012"/>
      <c r="C5" s="1012"/>
      <c r="D5" s="1012"/>
      <c r="E5" s="1012"/>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1013" t="str">
        <f>'Attach 3(JV)'!A8</f>
        <v/>
      </c>
      <c r="B8" s="1013"/>
      <c r="C8" s="1013"/>
      <c r="D8" s="12" t="str">
        <f>+'Attach 3(JV)'!E8</f>
        <v>Contracts &amp; Materials dept.</v>
      </c>
      <c r="H8" s="30"/>
      <c r="I8" s="11"/>
    </row>
    <row r="9" spans="1:26" ht="19.5" customHeight="1">
      <c r="A9" s="13" t="s">
        <v>348</v>
      </c>
      <c r="B9" s="662" t="str">
        <f>'Attach 3(JV)'!B9</f>
        <v/>
      </c>
      <c r="C9" s="662"/>
      <c r="D9" s="12" t="str">
        <f>+'Attach 3(JV)'!E9</f>
        <v>Power Grid Corporation of India Ltd.,</v>
      </c>
      <c r="H9" s="30"/>
      <c r="I9" s="11"/>
    </row>
    <row r="10" spans="1:26" ht="19.5" customHeight="1">
      <c r="A10" s="13" t="s">
        <v>349</v>
      </c>
      <c r="B10" s="662" t="str">
        <f>'Attach 3(JV)'!B10</f>
        <v/>
      </c>
      <c r="C10" s="662"/>
      <c r="D10" s="12" t="str">
        <f>+'Attach 3(JV)'!E10</f>
        <v>Northern Region–I, Regional Headquarter,</v>
      </c>
      <c r="H10" s="30"/>
      <c r="I10" s="11"/>
    </row>
    <row r="11" spans="1:26" ht="19.5" customHeight="1">
      <c r="B11" s="662" t="str">
        <f>'Attach 3(JV)'!B11</f>
        <v/>
      </c>
      <c r="C11" s="662"/>
      <c r="D11" s="12" t="str">
        <f>+'Attach 3(JV)'!E11</f>
        <v xml:space="preserve">SCO Bay No. 5 to 10, Sector 16A, </v>
      </c>
    </row>
    <row r="12" spans="1:26" ht="14.25" customHeight="1">
      <c r="A12" s="284"/>
      <c r="B12" s="662" t="str">
        <f>'Attach 3(JV)'!B12</f>
        <v/>
      </c>
      <c r="C12" s="662"/>
      <c r="D12" s="12" t="str">
        <f>+'Attach 3(JV)'!E12</f>
        <v>Faridabad-121002, Haryana</v>
      </c>
    </row>
    <row r="13" spans="1:26" ht="19.5" customHeight="1">
      <c r="A13" s="278" t="s">
        <v>343</v>
      </c>
    </row>
    <row r="14" spans="1:26" ht="9.9499999999999993" customHeight="1">
      <c r="A14" s="284"/>
    </row>
    <row r="15" spans="1:26" ht="90" customHeight="1">
      <c r="A15" s="286">
        <v>1</v>
      </c>
      <c r="B15" s="1008" t="s">
        <v>487</v>
      </c>
      <c r="C15" s="1008"/>
      <c r="D15" s="1008"/>
      <c r="E15" s="1008"/>
      <c r="F15" s="287"/>
      <c r="G15" s="287"/>
      <c r="H15" s="287"/>
    </row>
    <row r="16" spans="1:26" ht="51.75" customHeight="1">
      <c r="A16" s="286">
        <v>2</v>
      </c>
      <c r="B16" s="1008" t="s">
        <v>488</v>
      </c>
      <c r="C16" s="1008"/>
      <c r="D16" s="1008"/>
      <c r="E16" s="1008"/>
      <c r="F16" s="287"/>
      <c r="G16" s="287"/>
      <c r="H16" s="287"/>
    </row>
    <row r="17" spans="1:8" ht="9" customHeight="1">
      <c r="A17" s="284"/>
      <c r="B17" s="284"/>
      <c r="C17" s="284"/>
      <c r="D17" s="284"/>
      <c r="E17" s="284"/>
      <c r="F17" s="287"/>
      <c r="G17" s="287"/>
      <c r="H17" s="287"/>
    </row>
    <row r="18" spans="1:8" s="276" customFormat="1" ht="97.5" customHeight="1">
      <c r="A18" s="288" t="s">
        <v>489</v>
      </c>
      <c r="B18" s="289" t="s">
        <v>346</v>
      </c>
      <c r="C18" s="289" t="s">
        <v>490</v>
      </c>
      <c r="D18" s="288" t="s">
        <v>491</v>
      </c>
      <c r="E18" s="288" t="s">
        <v>492</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009" t="s">
        <v>493</v>
      </c>
      <c r="B27" s="1009"/>
      <c r="C27" s="1009"/>
      <c r="D27" s="1009"/>
      <c r="E27" s="1009"/>
      <c r="F27" s="287"/>
      <c r="G27" s="287"/>
      <c r="H27" s="287"/>
    </row>
    <row r="28" spans="1:8">
      <c r="C28" s="299"/>
    </row>
    <row r="29" spans="1:8">
      <c r="A29" s="300" t="s">
        <v>7</v>
      </c>
      <c r="B29" s="301" t="str">
        <f>'Attach 3(JV)'!B24</f>
        <v>--</v>
      </c>
      <c r="C29" s="299" t="s">
        <v>5</v>
      </c>
      <c r="D29" s="302" t="str">
        <f>'Attach 3(JV)'!E24</f>
        <v/>
      </c>
    </row>
    <row r="30" spans="1:8">
      <c r="A30" s="300" t="s">
        <v>8</v>
      </c>
      <c r="B30" s="302" t="str">
        <f>'Attach 3(JV)'!B25</f>
        <v/>
      </c>
      <c r="C30" s="299" t="s">
        <v>6</v>
      </c>
      <c r="D30" s="302" t="str">
        <f>'Attach 3(JV)'!E25</f>
        <v/>
      </c>
    </row>
    <row r="31" spans="1:8">
      <c r="B31" s="303"/>
      <c r="C31" s="299"/>
      <c r="D31" s="299"/>
      <c r="E31" s="303"/>
    </row>
    <row r="32" spans="1:8" hidden="1">
      <c r="A32" s="273" t="str">
        <f>A1</f>
        <v>Specification No. :NR1/NT/W-CIVIL/DOM/I00/25/08218
(RFX- 5002004557)</v>
      </c>
      <c r="B32" s="274"/>
      <c r="C32" s="274"/>
      <c r="D32" s="274"/>
      <c r="E32" s="275" t="str">
        <f>D1</f>
        <v xml:space="preserve">Attachment-17 </v>
      </c>
    </row>
    <row r="33" spans="1:8" hidden="1"/>
    <row r="34" spans="1:8" ht="15" hidden="1">
      <c r="A34" s="1006" t="str">
        <f>A3</f>
        <v>Construction of 03 no. residential quarters (02 no B2 Type &amp; 01 no. C type) above the existing ground floor quarters at 400/220 KV substation, Jind.</v>
      </c>
      <c r="B34" s="1006"/>
      <c r="C34" s="1006"/>
      <c r="D34" s="1006"/>
      <c r="E34" s="1006"/>
    </row>
    <row r="35" spans="1:8" hidden="1">
      <c r="A35" s="282"/>
    </row>
    <row r="36" spans="1:8" ht="15" hidden="1">
      <c r="A36" s="1007" t="s">
        <v>386</v>
      </c>
      <c r="B36" s="1007"/>
      <c r="C36" s="1007"/>
      <c r="D36" s="1007"/>
      <c r="E36" s="1007"/>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Contracts &amp; Materials dept.</v>
      </c>
      <c r="F39" s="277"/>
      <c r="G39" s="277"/>
      <c r="H39" s="277"/>
    </row>
    <row r="40" spans="1:8" hidden="1">
      <c r="A40" s="13" t="s">
        <v>348</v>
      </c>
      <c r="B40" s="662" t="str">
        <f>'[6]Attach 3(JV)'!B17:D17</f>
        <v xml:space="preserve">…… ……. …….. …… ……. …….. </v>
      </c>
      <c r="C40" s="662"/>
      <c r="D40" s="12" t="str">
        <f>D9</f>
        <v>Power Grid Corporation of India Ltd.,</v>
      </c>
      <c r="F40" s="277"/>
      <c r="G40" s="277"/>
      <c r="H40" s="277"/>
    </row>
    <row r="41" spans="1:8" hidden="1">
      <c r="A41" s="13" t="s">
        <v>349</v>
      </c>
      <c r="B41" s="662" t="str">
        <f>'[6]Attach 3(JV)'!B18:D18</f>
        <v xml:space="preserve">…… ……. …….. …… ……. …….. </v>
      </c>
      <c r="C41" s="662"/>
      <c r="D41" s="12" t="str">
        <f>D10</f>
        <v>Northern Region–I, Regional Headquarter,</v>
      </c>
      <c r="F41" s="277"/>
      <c r="G41" s="277"/>
      <c r="H41" s="277"/>
    </row>
    <row r="42" spans="1:8" hidden="1">
      <c r="B42" s="662" t="str">
        <f>'[6]Attach 3(JV)'!B19:D19</f>
        <v xml:space="preserve">…… ……. …….. …… ……. …….. </v>
      </c>
      <c r="C42" s="662"/>
      <c r="D42" s="12" t="str">
        <f>D11</f>
        <v xml:space="preserve">SCO Bay No. 5 to 10, Sector 16A, </v>
      </c>
      <c r="F42" s="277"/>
      <c r="G42" s="277"/>
      <c r="H42" s="277"/>
    </row>
    <row r="43" spans="1:8" hidden="1">
      <c r="A43" s="284"/>
      <c r="B43" s="662" t="str">
        <f>'[6]Attach 3(JV)'!B20:D20</f>
        <v xml:space="preserve">…… ……. …….. …… ……. …….. </v>
      </c>
      <c r="C43" s="662"/>
      <c r="D43" s="12"/>
      <c r="F43" s="277"/>
      <c r="G43" s="277"/>
      <c r="H43" s="277"/>
    </row>
    <row r="44" spans="1:8" hidden="1">
      <c r="A44" s="278" t="s">
        <v>343</v>
      </c>
      <c r="F44" s="277"/>
      <c r="G44" s="277"/>
      <c r="H44" s="277"/>
    </row>
    <row r="45" spans="1:8" hidden="1">
      <c r="A45" s="284"/>
      <c r="F45" s="277"/>
      <c r="G45" s="277"/>
      <c r="H45" s="277"/>
    </row>
    <row r="46" spans="1:8" hidden="1">
      <c r="A46" s="1004" t="s">
        <v>387</v>
      </c>
      <c r="B46" s="1004"/>
      <c r="C46" s="1004"/>
      <c r="D46" s="1004"/>
      <c r="E46" s="1004"/>
      <c r="F46" s="277"/>
      <c r="G46" s="277"/>
      <c r="H46" s="277"/>
    </row>
    <row r="47" spans="1:8" hidden="1">
      <c r="A47" s="284"/>
      <c r="B47" s="284"/>
      <c r="C47" s="284"/>
      <c r="D47" s="284"/>
      <c r="E47" s="284"/>
      <c r="F47" s="277"/>
      <c r="G47" s="277"/>
      <c r="H47" s="277"/>
    </row>
    <row r="48" spans="1:8" ht="66" hidden="1">
      <c r="A48" s="288" t="s">
        <v>346</v>
      </c>
      <c r="B48" s="1005" t="s">
        <v>113</v>
      </c>
      <c r="C48" s="1005"/>
      <c r="D48" s="288" t="s">
        <v>114</v>
      </c>
      <c r="E48" s="288" t="s">
        <v>115</v>
      </c>
      <c r="F48" s="277"/>
      <c r="G48" s="277"/>
      <c r="H48" s="277"/>
    </row>
    <row r="49" spans="1:8" hidden="1">
      <c r="A49" s="304">
        <v>1</v>
      </c>
      <c r="B49" s="1003"/>
      <c r="C49" s="1003"/>
      <c r="D49" s="305"/>
      <c r="E49" s="305"/>
      <c r="F49" s="277"/>
      <c r="G49" s="277"/>
      <c r="H49" s="277"/>
    </row>
    <row r="50" spans="1:8" hidden="1">
      <c r="A50" s="304">
        <v>2</v>
      </c>
      <c r="B50" s="1003"/>
      <c r="C50" s="1003"/>
      <c r="D50" s="305"/>
      <c r="E50" s="305"/>
      <c r="F50" s="277"/>
      <c r="G50" s="277"/>
      <c r="H50" s="277"/>
    </row>
    <row r="51" spans="1:8" hidden="1">
      <c r="A51" s="304">
        <v>3</v>
      </c>
      <c r="B51" s="1003"/>
      <c r="C51" s="1003"/>
      <c r="D51" s="305"/>
      <c r="E51" s="305"/>
      <c r="F51" s="277"/>
      <c r="G51" s="277"/>
      <c r="H51" s="277"/>
    </row>
    <row r="52" spans="1:8" hidden="1">
      <c r="A52" s="304">
        <v>4</v>
      </c>
      <c r="B52" s="1003"/>
      <c r="C52" s="1003"/>
      <c r="D52" s="305"/>
      <c r="E52" s="305"/>
      <c r="F52" s="277"/>
      <c r="G52" s="277"/>
      <c r="H52" s="277"/>
    </row>
    <row r="53" spans="1:8" hidden="1">
      <c r="A53" s="304">
        <v>5</v>
      </c>
      <c r="B53" s="1003"/>
      <c r="C53" s="1003"/>
      <c r="D53" s="305"/>
      <c r="E53" s="305"/>
      <c r="F53" s="277"/>
      <c r="G53" s="277"/>
      <c r="H53" s="277"/>
    </row>
    <row r="54" spans="1:8" hidden="1">
      <c r="A54" s="304">
        <v>6</v>
      </c>
      <c r="B54" s="1003"/>
      <c r="C54" s="1003"/>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7</v>
      </c>
      <c r="B57" s="301" t="str">
        <f>B29</f>
        <v>--</v>
      </c>
      <c r="C57" s="306" t="s">
        <v>5</v>
      </c>
      <c r="D57" s="306" t="str">
        <f>D29</f>
        <v/>
      </c>
      <c r="E57" s="306"/>
      <c r="F57" s="277"/>
      <c r="G57" s="277"/>
      <c r="H57" s="277"/>
    </row>
    <row r="58" spans="1:8" ht="15" hidden="1">
      <c r="A58" s="306" t="s">
        <v>8</v>
      </c>
      <c r="B58" s="306" t="str">
        <f>B30</f>
        <v/>
      </c>
      <c r="C58" s="306" t="s">
        <v>6</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:NR1/NT/W-CIVIL/DOM/I00/25/08218
(RFX- 5002004557)</v>
      </c>
      <c r="B60" s="274"/>
      <c r="C60" s="274"/>
      <c r="D60" s="274"/>
      <c r="E60" s="275" t="str">
        <f>E32</f>
        <v xml:space="preserve">Attachment-17 </v>
      </c>
      <c r="F60" s="277"/>
      <c r="G60" s="277"/>
      <c r="H60" s="277"/>
    </row>
    <row r="61" spans="1:8" hidden="1">
      <c r="F61" s="277"/>
      <c r="G61" s="277"/>
      <c r="H61" s="277"/>
    </row>
    <row r="62" spans="1:8" ht="15" hidden="1">
      <c r="A62" s="1006" t="str">
        <f>A34</f>
        <v>Construction of 03 no. residential quarters (02 no B2 Type &amp; 01 no. C type) above the existing ground floor quarters at 400/220 KV substation, Jind.</v>
      </c>
      <c r="B62" s="1006"/>
      <c r="C62" s="1006"/>
      <c r="D62" s="1006"/>
      <c r="E62" s="1006"/>
      <c r="F62" s="277"/>
      <c r="G62" s="277"/>
      <c r="H62" s="277"/>
    </row>
    <row r="63" spans="1:8" hidden="1">
      <c r="A63" s="282"/>
      <c r="F63" s="277"/>
      <c r="G63" s="277"/>
      <c r="H63" s="277"/>
    </row>
    <row r="64" spans="1:8" ht="15" hidden="1">
      <c r="A64" s="1007" t="s">
        <v>386</v>
      </c>
      <c r="B64" s="1007"/>
      <c r="C64" s="1007"/>
      <c r="D64" s="1007"/>
      <c r="E64" s="1007"/>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Contracts &amp; Materials dept.</v>
      </c>
      <c r="F67" s="277"/>
      <c r="G67" s="277"/>
      <c r="H67" s="277"/>
    </row>
    <row r="68" spans="1:8" hidden="1">
      <c r="A68" s="13" t="s">
        <v>348</v>
      </c>
      <c r="B68" s="662" t="str">
        <f>'[6]Attach 3(JV)'!E17</f>
        <v/>
      </c>
      <c r="C68" s="662"/>
      <c r="D68" s="12" t="str">
        <f>D9</f>
        <v>Power Grid Corporation of India Ltd.,</v>
      </c>
      <c r="F68" s="277"/>
      <c r="G68" s="277"/>
      <c r="H68" s="277"/>
    </row>
    <row r="69" spans="1:8" hidden="1">
      <c r="A69" s="13" t="s">
        <v>349</v>
      </c>
      <c r="B69" s="662" t="str">
        <f>'[6]Attach 3(JV)'!E18</f>
        <v/>
      </c>
      <c r="C69" s="662"/>
      <c r="D69" s="12" t="str">
        <f>D10</f>
        <v>Northern Region–I, Regional Headquarter,</v>
      </c>
      <c r="F69" s="277"/>
      <c r="G69" s="277"/>
      <c r="H69" s="277"/>
    </row>
    <row r="70" spans="1:8" hidden="1">
      <c r="B70" s="662" t="str">
        <f>'[6]Attach 3(JV)'!E19</f>
        <v/>
      </c>
      <c r="C70" s="662"/>
      <c r="D70" s="12" t="str">
        <f>D11</f>
        <v xml:space="preserve">SCO Bay No. 5 to 10, Sector 16A, </v>
      </c>
      <c r="F70" s="277"/>
      <c r="G70" s="277"/>
      <c r="H70" s="277"/>
    </row>
    <row r="71" spans="1:8" hidden="1">
      <c r="A71" s="284"/>
      <c r="B71" s="662" t="str">
        <f>'[6]Attach 3(JV)'!E20</f>
        <v/>
      </c>
      <c r="C71" s="662"/>
      <c r="D71" s="12"/>
      <c r="F71" s="277"/>
      <c r="G71" s="277"/>
      <c r="H71" s="277"/>
    </row>
    <row r="72" spans="1:8" hidden="1">
      <c r="A72" s="278" t="s">
        <v>343</v>
      </c>
      <c r="F72" s="277"/>
      <c r="G72" s="277"/>
      <c r="H72" s="277"/>
    </row>
    <row r="73" spans="1:8" hidden="1">
      <c r="A73" s="284"/>
      <c r="F73" s="277"/>
      <c r="G73" s="277"/>
      <c r="H73" s="277"/>
    </row>
    <row r="74" spans="1:8" hidden="1">
      <c r="A74" s="1004" t="s">
        <v>387</v>
      </c>
      <c r="B74" s="1004"/>
      <c r="C74" s="1004"/>
      <c r="D74" s="1004"/>
      <c r="E74" s="1004"/>
      <c r="F74" s="277"/>
      <c r="G74" s="277"/>
      <c r="H74" s="277"/>
    </row>
    <row r="75" spans="1:8" hidden="1">
      <c r="A75" s="284"/>
      <c r="B75" s="284"/>
      <c r="C75" s="284"/>
      <c r="D75" s="284"/>
      <c r="E75" s="284"/>
      <c r="F75" s="277"/>
      <c r="G75" s="277"/>
      <c r="H75" s="277"/>
    </row>
    <row r="76" spans="1:8" ht="66" hidden="1">
      <c r="A76" s="288" t="s">
        <v>346</v>
      </c>
      <c r="B76" s="1005" t="s">
        <v>113</v>
      </c>
      <c r="C76" s="1005"/>
      <c r="D76" s="288" t="s">
        <v>114</v>
      </c>
      <c r="E76" s="288" t="s">
        <v>115</v>
      </c>
      <c r="F76" s="277"/>
      <c r="G76" s="277"/>
      <c r="H76" s="277"/>
    </row>
    <row r="77" spans="1:8" hidden="1">
      <c r="A77" s="304">
        <v>1</v>
      </c>
      <c r="B77" s="1003"/>
      <c r="C77" s="1003"/>
      <c r="D77" s="305"/>
      <c r="E77" s="305"/>
      <c r="F77" s="277"/>
      <c r="G77" s="277"/>
      <c r="H77" s="277"/>
    </row>
    <row r="78" spans="1:8" hidden="1">
      <c r="A78" s="304">
        <v>2</v>
      </c>
      <c r="B78" s="1003"/>
      <c r="C78" s="1003"/>
      <c r="D78" s="305"/>
      <c r="E78" s="305"/>
      <c r="F78" s="277"/>
      <c r="G78" s="277"/>
      <c r="H78" s="277"/>
    </row>
    <row r="79" spans="1:8" hidden="1">
      <c r="A79" s="304">
        <v>3</v>
      </c>
      <c r="B79" s="1003"/>
      <c r="C79" s="1003"/>
      <c r="D79" s="305"/>
      <c r="E79" s="305"/>
      <c r="F79" s="277"/>
      <c r="G79" s="277"/>
      <c r="H79" s="277"/>
    </row>
    <row r="80" spans="1:8" hidden="1">
      <c r="A80" s="304">
        <v>4</v>
      </c>
      <c r="B80" s="1003"/>
      <c r="C80" s="1003"/>
      <c r="D80" s="305"/>
      <c r="E80" s="305"/>
      <c r="F80" s="277"/>
      <c r="G80" s="277"/>
      <c r="H80" s="277"/>
    </row>
    <row r="81" spans="1:8" hidden="1">
      <c r="A81" s="304">
        <v>5</v>
      </c>
      <c r="B81" s="1003"/>
      <c r="C81" s="1003"/>
      <c r="D81" s="305"/>
      <c r="E81" s="305"/>
      <c r="F81" s="277"/>
      <c r="G81" s="277"/>
      <c r="H81" s="277"/>
    </row>
    <row r="82" spans="1:8" hidden="1">
      <c r="A82" s="304">
        <v>6</v>
      </c>
      <c r="B82" s="1003"/>
      <c r="C82" s="1003"/>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7</v>
      </c>
      <c r="B85" s="301" t="str">
        <f>B57</f>
        <v>--</v>
      </c>
      <c r="C85" s="306" t="s">
        <v>5</v>
      </c>
      <c r="D85" s="306" t="str">
        <f>D57</f>
        <v/>
      </c>
      <c r="E85" s="306"/>
      <c r="F85" s="277"/>
      <c r="G85" s="277"/>
      <c r="H85" s="277"/>
    </row>
    <row r="86" spans="1:8" ht="15" hidden="1">
      <c r="A86" s="306" t="s">
        <v>8</v>
      </c>
      <c r="B86" s="306" t="str">
        <f>B58</f>
        <v/>
      </c>
      <c r="C86" s="306" t="s">
        <v>6</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formatColumns="0" formatRows="0" selectLockedCells="1"/>
  <customSheetViews>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665" t="str">
        <f>'Attach 3(JV)'!A1</f>
        <v>Specification No. :NR1/NT/W-CIVIL/DOM/I00/25/08218
(RFX- 5002004557)</v>
      </c>
      <c r="B1" s="665"/>
      <c r="C1" s="665"/>
      <c r="D1" s="665"/>
      <c r="E1" s="311" t="str">
        <f>"Attachment-18 " &amp; 'Attach 3(JV)'!AT1</f>
        <v xml:space="preserve">Attachment-18 </v>
      </c>
    </row>
    <row r="3" spans="1:9" ht="92.25" customHeight="1">
      <c r="A3" s="911" t="str">
        <f>'Attach 3(JV)'!A3</f>
        <v>Construction of 03 no. residential quarters (02 no B2 Type &amp; 01 no. C type) above the existing ground floor quarters at 400/220 KV substation, Jind.</v>
      </c>
      <c r="B3" s="912"/>
      <c r="C3" s="912"/>
      <c r="D3" s="912"/>
      <c r="E3" s="912"/>
      <c r="F3" s="26"/>
      <c r="G3" s="27"/>
      <c r="H3" s="26"/>
    </row>
    <row r="4" spans="1:9" ht="20.100000000000001" customHeight="1">
      <c r="A4" s="28"/>
      <c r="H4" s="30"/>
      <c r="I4" s="11"/>
    </row>
    <row r="5" spans="1:9" ht="20.100000000000001" customHeight="1">
      <c r="A5" s="660" t="s">
        <v>503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658" t="str">
        <f>'Attach 3(JV)'!A8</f>
        <v/>
      </c>
      <c r="B8" s="658"/>
      <c r="C8" s="658"/>
      <c r="D8" s="658"/>
      <c r="E8" s="12" t="str">
        <f>'Attach 3(JV)'!E8</f>
        <v>Contracts &amp; Materials dept.</v>
      </c>
      <c r="H8" s="30"/>
      <c r="I8" s="11"/>
    </row>
    <row r="9" spans="1:9" ht="20.100000000000001" customHeight="1">
      <c r="A9" s="13" t="s">
        <v>348</v>
      </c>
      <c r="B9" s="662" t="str">
        <f>'Attach 3(JV)'!B9</f>
        <v/>
      </c>
      <c r="C9" s="662"/>
      <c r="D9" s="662"/>
      <c r="E9" s="12" t="str">
        <f>'Attach 3(JV)'!E9</f>
        <v>Power Grid Corporation of India Ltd.,</v>
      </c>
      <c r="H9" s="30"/>
      <c r="I9" s="11"/>
    </row>
    <row r="10" spans="1:9" ht="20.100000000000001" customHeight="1">
      <c r="A10" s="13" t="s">
        <v>349</v>
      </c>
      <c r="B10" s="662" t="str">
        <f>'Attach 3(JV)'!B10</f>
        <v/>
      </c>
      <c r="C10" s="662"/>
      <c r="D10" s="662"/>
      <c r="E10" s="12" t="str">
        <f>'Attach 3(JV)'!E10</f>
        <v>Northern Region–I, Regional Headquarter,</v>
      </c>
      <c r="H10" s="30"/>
      <c r="I10" s="11"/>
    </row>
    <row r="11" spans="1:9" ht="20.100000000000001" customHeight="1">
      <c r="B11" s="662" t="str">
        <f>'Attach 3(JV)'!B11</f>
        <v/>
      </c>
      <c r="C11" s="662"/>
      <c r="D11" s="662"/>
      <c r="E11" s="12" t="str">
        <f>'Attach 3(JV)'!E11</f>
        <v xml:space="preserve">SCO Bay No. 5 to 10, Sector 16A, </v>
      </c>
    </row>
    <row r="12" spans="1:9" ht="20.100000000000001" customHeight="1">
      <c r="A12" s="32"/>
      <c r="B12" s="662" t="str">
        <f>'Attach 3(JV)'!B12</f>
        <v/>
      </c>
      <c r="C12" s="662"/>
      <c r="D12" s="662"/>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20.100000000000001" customHeight="1">
      <c r="A16" s="926" t="s">
        <v>543</v>
      </c>
      <c r="B16" s="926"/>
      <c r="C16" s="926"/>
      <c r="D16" s="926"/>
      <c r="E16" s="926"/>
    </row>
    <row r="17" spans="1:5" ht="20.100000000000001" customHeight="1">
      <c r="A17" s="32"/>
    </row>
    <row r="18" spans="1:5" ht="20.100000000000001" customHeight="1">
      <c r="A18" s="32"/>
    </row>
    <row r="19" spans="1:5">
      <c r="A19" s="36" t="s">
        <v>7</v>
      </c>
      <c r="B19" s="67" t="str">
        <f>'Attach 3(JV)'!B24</f>
        <v>--</v>
      </c>
      <c r="C19" s="40"/>
      <c r="D19" s="37" t="s">
        <v>5</v>
      </c>
      <c r="E19" s="240" t="str">
        <f>'Attach 3(JV)'!E24</f>
        <v/>
      </c>
    </row>
    <row r="20" spans="1:5">
      <c r="A20" s="36" t="s">
        <v>8</v>
      </c>
      <c r="B20" s="240" t="str">
        <f>'Attach 3(JV)'!B25</f>
        <v/>
      </c>
      <c r="C20" s="40"/>
      <c r="D20" s="37" t="s">
        <v>6</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016" t="s">
        <v>539</v>
      </c>
      <c r="B1" s="1017"/>
      <c r="C1" s="1017"/>
      <c r="D1" s="1017"/>
      <c r="E1" s="1017"/>
      <c r="F1" s="1017"/>
      <c r="G1" s="1017"/>
      <c r="H1" s="1017"/>
      <c r="I1" s="1018"/>
    </row>
    <row r="2" spans="1:9" ht="31.5" customHeight="1">
      <c r="A2" s="370" t="s">
        <v>476</v>
      </c>
      <c r="B2" s="1019" t="s">
        <v>540</v>
      </c>
      <c r="C2" s="1019"/>
      <c r="D2" s="1019"/>
      <c r="E2" s="1019"/>
      <c r="F2" s="1019"/>
      <c r="G2" s="1019"/>
      <c r="H2" s="1019"/>
      <c r="I2" s="1020"/>
    </row>
    <row r="3" spans="1:9" ht="36" customHeight="1">
      <c r="A3" s="370" t="s">
        <v>478</v>
      </c>
      <c r="B3" s="1019" t="s">
        <v>598</v>
      </c>
      <c r="C3" s="1019"/>
      <c r="D3" s="1019"/>
      <c r="E3" s="1019"/>
      <c r="F3" s="1019"/>
      <c r="G3" s="1019"/>
      <c r="H3" s="1019"/>
      <c r="I3" s="1020"/>
    </row>
    <row r="4" spans="1:9" ht="36" customHeight="1">
      <c r="A4" s="370" t="s">
        <v>480</v>
      </c>
      <c r="B4" s="1019" t="s">
        <v>541</v>
      </c>
      <c r="C4" s="1019"/>
      <c r="D4" s="1019"/>
      <c r="E4" s="1019"/>
      <c r="F4" s="1019"/>
      <c r="G4" s="1019"/>
      <c r="H4" s="1019"/>
      <c r="I4" s="1020"/>
    </row>
    <row r="5" spans="1:9" ht="36" customHeight="1">
      <c r="A5" s="370" t="s">
        <v>482</v>
      </c>
      <c r="B5" s="1019" t="s">
        <v>483</v>
      </c>
      <c r="C5" s="1019"/>
      <c r="D5" s="1019"/>
      <c r="E5" s="1019"/>
      <c r="F5" s="1019"/>
      <c r="G5" s="1019"/>
      <c r="H5" s="1019"/>
      <c r="I5" s="1020"/>
    </row>
    <row r="6" spans="1:9" ht="19.5" customHeight="1">
      <c r="A6" s="371" t="s">
        <v>484</v>
      </c>
      <c r="B6" s="1022" t="s">
        <v>542</v>
      </c>
      <c r="C6" s="1022"/>
      <c r="D6" s="1022"/>
      <c r="E6" s="1022"/>
      <c r="F6" s="1022"/>
      <c r="G6" s="1022"/>
      <c r="H6" s="1022"/>
      <c r="I6" s="1023"/>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024" t="s">
        <v>544</v>
      </c>
      <c r="B32" s="1024"/>
      <c r="C32" s="1024"/>
      <c r="D32" s="1024"/>
      <c r="E32" s="1024"/>
      <c r="F32" s="1024"/>
      <c r="G32" s="1024"/>
      <c r="H32" s="1024"/>
      <c r="I32" s="1024"/>
      <c r="J32" s="373"/>
    </row>
    <row r="33" spans="1:16" ht="18.75">
      <c r="A33" s="375"/>
      <c r="B33" s="375"/>
      <c r="C33" s="375"/>
      <c r="D33" s="375"/>
      <c r="E33" s="375"/>
      <c r="F33" s="375"/>
      <c r="G33" s="375"/>
      <c r="H33" s="375"/>
      <c r="I33" s="375"/>
      <c r="J33" s="373"/>
    </row>
    <row r="34" spans="1:16" ht="15.75">
      <c r="A34" s="1015" t="s">
        <v>397</v>
      </c>
      <c r="B34" s="1015"/>
      <c r="C34" s="1015"/>
      <c r="D34" s="1015"/>
      <c r="E34" s="1015"/>
      <c r="F34" s="1015"/>
      <c r="G34" s="1015"/>
      <c r="H34" s="1015"/>
      <c r="I34" s="1015"/>
      <c r="J34" s="373"/>
      <c r="K34" s="372" t="e">
        <v>#REF!</v>
      </c>
      <c r="O34" s="374" t="e">
        <v>#REF!</v>
      </c>
    </row>
    <row r="35" spans="1:16" ht="16.5">
      <c r="A35" s="1014" t="s">
        <v>398</v>
      </c>
      <c r="B35" s="1014"/>
      <c r="C35" s="1014"/>
      <c r="D35" s="1014"/>
      <c r="E35" s="1014"/>
      <c r="F35" s="1014"/>
      <c r="G35" s="1014"/>
      <c r="H35" s="1014"/>
      <c r="I35" s="1014"/>
      <c r="J35" s="373"/>
      <c r="K35" s="374" t="e">
        <v>#REF!</v>
      </c>
      <c r="O35" s="374" t="e">
        <v>#REF!</v>
      </c>
    </row>
    <row r="36" spans="1:16" ht="36" customHeight="1">
      <c r="A36" s="1027" t="s">
        <v>532</v>
      </c>
      <c r="B36" s="1027"/>
      <c r="C36" s="1027"/>
      <c r="D36" s="1027"/>
      <c r="E36" s="1027"/>
      <c r="F36" s="1027"/>
      <c r="G36" s="1027"/>
      <c r="H36" s="1027"/>
      <c r="I36" s="1027"/>
      <c r="J36" s="373"/>
      <c r="K36" s="374" t="e">
        <v>#REF!</v>
      </c>
      <c r="O36" s="374" t="e">
        <v>#REF!</v>
      </c>
    </row>
    <row r="37" spans="1:16" ht="16.5">
      <c r="A37" s="1014" t="s">
        <v>533</v>
      </c>
      <c r="B37" s="1014"/>
      <c r="C37" s="1014"/>
      <c r="D37" s="1014"/>
      <c r="E37" s="1014"/>
      <c r="F37" s="1014"/>
      <c r="G37" s="1014"/>
      <c r="H37" s="1014"/>
      <c r="I37" s="1014"/>
      <c r="J37" s="373"/>
      <c r="K37" s="374" t="e">
        <v>#REF!</v>
      </c>
      <c r="O37" s="374" t="e">
        <v>#REF!</v>
      </c>
    </row>
    <row r="38" spans="1:16" ht="15.75">
      <c r="A38" s="1015" t="s">
        <v>399</v>
      </c>
      <c r="B38" s="1015"/>
      <c r="C38" s="1015"/>
      <c r="D38" s="1015"/>
      <c r="E38" s="1015"/>
      <c r="F38" s="1015"/>
      <c r="G38" s="1015"/>
      <c r="H38" s="1015"/>
      <c r="I38" s="1015"/>
      <c r="J38" s="373"/>
    </row>
    <row r="39" spans="1:16" ht="18.75" customHeight="1">
      <c r="A39" s="1014">
        <f>'Names of Bidder'!D10</f>
        <v>0</v>
      </c>
      <c r="B39" s="1014"/>
      <c r="C39" s="1014"/>
      <c r="D39" s="1014"/>
      <c r="E39" s="1014"/>
      <c r="F39" s="1014"/>
      <c r="G39" s="1014"/>
      <c r="H39" s="1014"/>
      <c r="I39" s="1014"/>
      <c r="J39" s="373"/>
      <c r="K39" s="376">
        <v>1</v>
      </c>
      <c r="M39" s="374" t="s">
        <v>534</v>
      </c>
      <c r="P39" s="374" t="s">
        <v>535</v>
      </c>
    </row>
    <row r="40" spans="1:16" ht="17.25" customHeight="1">
      <c r="A40" s="1027" t="str">
        <f xml:space="preserve"> "having its Registered Office at " &amp;'Names of Bidder'!D11 &amp; ","&amp;'Names of Bidder'!D12&amp;","&amp;'Names of Bidder'!D13</f>
        <v>having its Registered Office at ,,</v>
      </c>
      <c r="B40" s="1027"/>
      <c r="C40" s="1027"/>
      <c r="D40" s="1027"/>
      <c r="E40" s="1027"/>
      <c r="F40" s="1027"/>
      <c r="G40" s="1027"/>
      <c r="H40" s="1027"/>
      <c r="I40" s="1027"/>
      <c r="J40" s="373"/>
      <c r="K40" s="376">
        <v>1</v>
      </c>
      <c r="M40" s="374" t="s">
        <v>536</v>
      </c>
    </row>
    <row r="41" spans="1:16" ht="15.75">
      <c r="A41" s="1015" t="s">
        <v>399</v>
      </c>
      <c r="B41" s="1015"/>
      <c r="C41" s="1015"/>
      <c r="D41" s="1015"/>
      <c r="E41" s="1015"/>
      <c r="F41" s="1015"/>
      <c r="G41" s="1015"/>
      <c r="H41" s="1015"/>
      <c r="I41" s="1015"/>
      <c r="J41" s="373"/>
    </row>
    <row r="42" spans="1:16" ht="15.75">
      <c r="A42" s="1015" t="str">
        <f>IF('Names of Bidder'!D6= "Sole Bidder", "", IF('Names of Bidder'!D7=1,'Names of Bidder'!D15,IF('Names of Bidder'!D7=2,'Names of Bidder'!D15&amp;" &amp; "&amp;'Names of Bidder'!#REF!,"")))</f>
        <v/>
      </c>
      <c r="B42" s="1015"/>
      <c r="C42" s="1015"/>
      <c r="D42" s="1015"/>
      <c r="E42" s="1015"/>
      <c r="F42" s="1015"/>
      <c r="G42" s="1015"/>
      <c r="H42" s="1015"/>
      <c r="I42" s="1015"/>
      <c r="J42" s="373"/>
    </row>
    <row r="43" spans="1:16" ht="18" customHeight="1">
      <c r="A43" s="1027"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Bidder'!D19 &amp;IF('Names of Bidder'!D7="2 or More"," respectively",""))))</f>
        <v/>
      </c>
      <c r="B43" s="1027"/>
      <c r="C43" s="1027"/>
      <c r="D43" s="1027"/>
      <c r="E43" s="1027"/>
      <c r="F43" s="1027"/>
      <c r="G43" s="1027"/>
      <c r="H43" s="1027"/>
      <c r="I43" s="1027"/>
      <c r="J43" s="373"/>
    </row>
    <row r="44" spans="1:16" ht="15.75">
      <c r="A44" s="1015" t="s">
        <v>400</v>
      </c>
      <c r="B44" s="1015"/>
      <c r="C44" s="1015"/>
      <c r="D44" s="1015"/>
      <c r="E44" s="1015"/>
      <c r="F44" s="1015"/>
      <c r="G44" s="1015"/>
      <c r="H44" s="1015"/>
      <c r="I44" s="1015"/>
      <c r="J44" s="373"/>
    </row>
    <row r="45" spans="1:16" ht="15.75">
      <c r="A45" s="457"/>
      <c r="B45" s="457"/>
      <c r="C45" s="457"/>
      <c r="D45" s="457"/>
      <c r="E45" s="457"/>
      <c r="F45" s="457"/>
      <c r="G45" s="457"/>
      <c r="H45" s="457"/>
      <c r="I45" s="457"/>
      <c r="J45" s="373"/>
    </row>
    <row r="46" spans="1:16" ht="16.5">
      <c r="A46" s="1014" t="s">
        <v>401</v>
      </c>
      <c r="B46" s="1014"/>
      <c r="C46" s="1014"/>
      <c r="D46" s="1014"/>
      <c r="E46" s="1014"/>
      <c r="F46" s="1014"/>
      <c r="G46" s="1014"/>
      <c r="H46" s="1014"/>
      <c r="I46" s="1014"/>
      <c r="J46" s="373"/>
    </row>
    <row r="47" spans="1:16" ht="30.75" customHeight="1">
      <c r="A47" s="1014" t="s">
        <v>402</v>
      </c>
      <c r="B47" s="1014"/>
      <c r="C47" s="1014"/>
      <c r="D47" s="1014"/>
      <c r="E47" s="1014"/>
      <c r="F47" s="1014"/>
      <c r="G47" s="1014"/>
      <c r="H47" s="1014"/>
      <c r="I47" s="1014"/>
      <c r="J47" s="373"/>
    </row>
    <row r="48" spans="1:16" ht="120.75" customHeight="1">
      <c r="A48" s="1021" t="str">
        <f>"POWERGRID intends to award, under laid-down organisational procedures, contract(s) for "&amp;Basic!B1&amp;" Specification Number:"&amp;Basic!B3</f>
        <v>POWERGRID intends to award, under laid-down organisational procedures, contract(s) for Construction of 03 no. residential quarters (02 no B2 Type &amp; 01 no. C type) above the existing ground floor quarters at 400/220 KV substation, Jind. Specification Number:NR1/NT/W-CIVIL/DOM/I00/25/08218
(RFX- 5002004557)</v>
      </c>
      <c r="B48" s="1021"/>
      <c r="C48" s="1021"/>
      <c r="D48" s="1021"/>
      <c r="E48" s="1021"/>
      <c r="F48" s="1021"/>
      <c r="G48" s="1021"/>
      <c r="H48" s="1021"/>
      <c r="I48" s="1021"/>
      <c r="J48" s="373"/>
    </row>
    <row r="49" spans="1:10" ht="21" customHeight="1">
      <c r="A49" s="1025" t="s">
        <v>403</v>
      </c>
      <c r="B49" s="1025"/>
      <c r="C49" s="1025"/>
      <c r="D49" s="1025"/>
      <c r="E49" s="1026" t="s">
        <v>403</v>
      </c>
      <c r="F49" s="1026"/>
      <c r="G49" s="1026"/>
      <c r="H49" s="1026"/>
      <c r="I49" s="1026"/>
      <c r="J49" s="373"/>
    </row>
    <row r="50" spans="1:10" ht="33" customHeight="1">
      <c r="A50" s="1028" t="s">
        <v>404</v>
      </c>
      <c r="B50" s="1028"/>
      <c r="C50" s="1028"/>
      <c r="D50" s="1028"/>
      <c r="E50" s="1029" t="s">
        <v>689</v>
      </c>
      <c r="F50" s="1029"/>
      <c r="G50" s="1029"/>
      <c r="H50" s="1029"/>
      <c r="I50" s="1029"/>
      <c r="J50" s="373"/>
    </row>
    <row r="51" spans="1:10" ht="22.5" customHeight="1">
      <c r="A51" s="378" t="s">
        <v>503</v>
      </c>
      <c r="B51" s="379"/>
      <c r="C51" s="379"/>
      <c r="D51" s="379"/>
      <c r="E51" s="380"/>
      <c r="F51" s="379"/>
      <c r="G51" s="379"/>
      <c r="H51" s="379"/>
      <c r="I51" s="381" t="s">
        <v>599</v>
      </c>
      <c r="J51" s="373"/>
    </row>
    <row r="52" spans="1:10" ht="40.5" customHeight="1">
      <c r="A52" s="1031" t="s">
        <v>545</v>
      </c>
      <c r="B52" s="1031"/>
      <c r="C52" s="1031"/>
      <c r="D52" s="1031"/>
      <c r="E52" s="1031"/>
      <c r="F52" s="1031"/>
      <c r="G52" s="1031"/>
      <c r="H52" s="1031"/>
      <c r="I52" s="1031"/>
    </row>
    <row r="53" spans="1:10" ht="40.5" customHeight="1">
      <c r="A53" s="1031" t="s">
        <v>546</v>
      </c>
      <c r="B53" s="1031"/>
      <c r="C53" s="1031"/>
      <c r="D53" s="1031"/>
      <c r="E53" s="1031"/>
      <c r="F53" s="1031"/>
      <c r="G53" s="1031"/>
      <c r="H53" s="1031"/>
      <c r="I53" s="1031"/>
    </row>
    <row r="54" spans="1:10" ht="13.5" customHeight="1">
      <c r="A54" s="383"/>
      <c r="B54" s="325"/>
      <c r="C54" s="325"/>
      <c r="D54" s="325"/>
      <c r="E54" s="325"/>
      <c r="F54" s="325"/>
      <c r="G54" s="325"/>
      <c r="H54" s="325"/>
      <c r="I54" s="325"/>
    </row>
    <row r="55" spans="1:10" ht="15.75">
      <c r="A55" s="1032" t="s">
        <v>537</v>
      </c>
      <c r="B55" s="1032"/>
      <c r="C55" s="1032"/>
      <c r="D55" s="1032"/>
      <c r="E55" s="1032"/>
      <c r="F55" s="1032"/>
      <c r="G55" s="1032"/>
      <c r="H55" s="1032"/>
      <c r="I55" s="1032"/>
    </row>
    <row r="56" spans="1:10" ht="15.75">
      <c r="A56" s="383"/>
      <c r="B56" s="383"/>
      <c r="C56" s="383"/>
      <c r="D56" s="383"/>
      <c r="E56" s="383"/>
      <c r="F56" s="383"/>
      <c r="G56" s="383"/>
      <c r="H56" s="383"/>
      <c r="I56" s="383"/>
    </row>
    <row r="57" spans="1:10" ht="16.5">
      <c r="A57" s="1033" t="s">
        <v>409</v>
      </c>
      <c r="B57" s="1033"/>
      <c r="C57" s="1033"/>
      <c r="D57" s="1033"/>
      <c r="E57" s="1033"/>
      <c r="F57" s="1033"/>
      <c r="G57" s="1033"/>
      <c r="H57" s="1033"/>
      <c r="I57" s="1033"/>
    </row>
    <row r="58" spans="1:10" ht="16.5">
      <c r="A58" s="384"/>
      <c r="B58" s="384"/>
      <c r="C58" s="384"/>
      <c r="D58" s="384"/>
      <c r="E58" s="384"/>
      <c r="F58" s="384"/>
      <c r="G58" s="384"/>
      <c r="H58" s="384"/>
      <c r="I58" s="384"/>
    </row>
    <row r="59" spans="1:10" ht="37.5" customHeight="1">
      <c r="A59" s="1021" t="s">
        <v>547</v>
      </c>
      <c r="B59" s="1021"/>
      <c r="C59" s="1021"/>
      <c r="D59" s="1021"/>
      <c r="E59" s="1021"/>
      <c r="F59" s="1021"/>
      <c r="G59" s="1021"/>
      <c r="H59" s="1021"/>
      <c r="I59" s="1021"/>
    </row>
    <row r="60" spans="1:10" ht="61.5" customHeight="1">
      <c r="A60" s="391" t="s">
        <v>476</v>
      </c>
      <c r="B60" s="1021" t="s">
        <v>548</v>
      </c>
      <c r="C60" s="1021"/>
      <c r="D60" s="1021"/>
      <c r="E60" s="1021"/>
      <c r="F60" s="1021"/>
      <c r="G60" s="1021"/>
      <c r="H60" s="1021"/>
      <c r="I60" s="1021"/>
    </row>
    <row r="61" spans="1:10" ht="53.25" customHeight="1">
      <c r="A61" s="391" t="s">
        <v>478</v>
      </c>
      <c r="B61" s="1021" t="s">
        <v>551</v>
      </c>
      <c r="C61" s="1021"/>
      <c r="D61" s="1021"/>
      <c r="E61" s="1021"/>
      <c r="F61" s="1021"/>
      <c r="G61" s="1021"/>
      <c r="H61" s="1021"/>
      <c r="I61" s="1021"/>
    </row>
    <row r="62" spans="1:10" ht="63" customHeight="1">
      <c r="A62" s="391" t="s">
        <v>480</v>
      </c>
      <c r="B62" s="1021" t="s">
        <v>552</v>
      </c>
      <c r="C62" s="1021"/>
      <c r="D62" s="1021"/>
      <c r="E62" s="1021"/>
      <c r="F62" s="1021"/>
      <c r="G62" s="1021"/>
      <c r="H62" s="1021"/>
      <c r="I62" s="1021"/>
    </row>
    <row r="63" spans="1:10" ht="62.25" customHeight="1">
      <c r="A63" s="391" t="s">
        <v>482</v>
      </c>
      <c r="B63" s="1021" t="s">
        <v>553</v>
      </c>
      <c r="C63" s="1021"/>
      <c r="D63" s="1021"/>
      <c r="E63" s="1021"/>
      <c r="F63" s="1021"/>
      <c r="G63" s="1021"/>
      <c r="H63" s="1021"/>
      <c r="I63" s="1021"/>
    </row>
    <row r="64" spans="1:10" ht="64.5" customHeight="1">
      <c r="A64" s="391" t="s">
        <v>484</v>
      </c>
      <c r="B64" s="1021" t="s">
        <v>554</v>
      </c>
      <c r="C64" s="1021"/>
      <c r="D64" s="1021"/>
      <c r="E64" s="1021"/>
      <c r="F64" s="1021"/>
      <c r="G64" s="1021"/>
      <c r="H64" s="1021"/>
      <c r="I64" s="1021"/>
    </row>
    <row r="65" spans="1:10" ht="62.25" customHeight="1">
      <c r="A65" s="391" t="s">
        <v>549</v>
      </c>
      <c r="B65" s="1021" t="s">
        <v>555</v>
      </c>
      <c r="C65" s="1021"/>
      <c r="D65" s="1021"/>
      <c r="E65" s="1021"/>
      <c r="F65" s="1021"/>
      <c r="G65" s="1021"/>
      <c r="H65" s="1021"/>
      <c r="I65" s="1021"/>
    </row>
    <row r="66" spans="1:10" ht="60.75" customHeight="1">
      <c r="A66" s="391" t="s">
        <v>550</v>
      </c>
      <c r="B66" s="1021" t="s">
        <v>556</v>
      </c>
      <c r="C66" s="1021"/>
      <c r="D66" s="1021"/>
      <c r="E66" s="1021"/>
      <c r="F66" s="1021"/>
      <c r="G66" s="1021"/>
      <c r="H66" s="1021"/>
      <c r="I66" s="1021"/>
    </row>
    <row r="67" spans="1:10" ht="72" customHeight="1">
      <c r="A67" s="391" t="s">
        <v>557</v>
      </c>
      <c r="B67" s="1021" t="s">
        <v>559</v>
      </c>
      <c r="C67" s="1021"/>
      <c r="D67" s="1021"/>
      <c r="E67" s="1021"/>
      <c r="F67" s="1021"/>
      <c r="G67" s="1021"/>
      <c r="H67" s="1021"/>
      <c r="I67" s="1021"/>
    </row>
    <row r="68" spans="1:10" ht="60" customHeight="1">
      <c r="A68" s="391" t="s">
        <v>558</v>
      </c>
      <c r="B68" s="1021" t="s">
        <v>560</v>
      </c>
      <c r="C68" s="1021"/>
      <c r="D68" s="1021"/>
      <c r="E68" s="1021"/>
      <c r="F68" s="1021"/>
      <c r="G68" s="1021"/>
      <c r="H68" s="1021"/>
      <c r="I68" s="1021"/>
    </row>
    <row r="69" spans="1:10" ht="21" customHeight="1">
      <c r="A69" s="1021" t="s">
        <v>403</v>
      </c>
      <c r="B69" s="1021"/>
      <c r="C69" s="1021"/>
      <c r="D69" s="1021"/>
      <c r="E69" s="1030" t="s">
        <v>403</v>
      </c>
      <c r="F69" s="1030"/>
      <c r="G69" s="1030"/>
      <c r="H69" s="1030"/>
      <c r="I69" s="1030"/>
      <c r="J69" s="373"/>
    </row>
    <row r="70" spans="1:10" ht="33" customHeight="1">
      <c r="A70" s="864" t="s">
        <v>404</v>
      </c>
      <c r="B70" s="864"/>
      <c r="C70" s="864"/>
      <c r="D70" s="864"/>
      <c r="E70" s="1034" t="s">
        <v>689</v>
      </c>
      <c r="F70" s="1034"/>
      <c r="G70" s="1034"/>
      <c r="H70" s="1034"/>
      <c r="I70" s="1034"/>
      <c r="J70" s="373"/>
    </row>
    <row r="71" spans="1:10" ht="20.25" customHeight="1">
      <c r="A71" s="378" t="s">
        <v>503</v>
      </c>
      <c r="B71" s="379"/>
      <c r="C71" s="379"/>
      <c r="D71" s="379"/>
      <c r="E71" s="379"/>
      <c r="F71" s="379"/>
      <c r="G71" s="379"/>
      <c r="H71" s="379"/>
      <c r="I71" s="381" t="s">
        <v>600</v>
      </c>
      <c r="J71" s="373"/>
    </row>
    <row r="72" spans="1:10" ht="24" customHeight="1">
      <c r="A72" s="1035"/>
      <c r="B72" s="1035"/>
      <c r="C72" s="1035"/>
      <c r="D72" s="1035"/>
      <c r="E72" s="1035"/>
      <c r="F72" s="1035"/>
      <c r="G72" s="1035"/>
      <c r="H72" s="1035"/>
      <c r="I72" s="1035"/>
      <c r="J72" s="373"/>
    </row>
    <row r="73" spans="1:10" ht="84" customHeight="1">
      <c r="A73" s="391" t="s">
        <v>561</v>
      </c>
      <c r="B73" s="1021" t="s">
        <v>562</v>
      </c>
      <c r="C73" s="1021"/>
      <c r="D73" s="1021"/>
      <c r="E73" s="1021"/>
      <c r="F73" s="1021"/>
      <c r="G73" s="1021"/>
      <c r="H73" s="1021"/>
      <c r="I73" s="1021"/>
    </row>
    <row r="74" spans="1:10" ht="30" customHeight="1">
      <c r="A74" s="393" t="s">
        <v>563</v>
      </c>
      <c r="B74" s="392"/>
      <c r="C74" s="392"/>
      <c r="D74" s="392"/>
      <c r="E74" s="392"/>
      <c r="F74" s="392"/>
      <c r="G74" s="392"/>
      <c r="H74" s="392"/>
      <c r="I74" s="392"/>
    </row>
    <row r="75" spans="1:10" ht="42" customHeight="1">
      <c r="A75" s="1036" t="s">
        <v>564</v>
      </c>
      <c r="B75" s="1036"/>
      <c r="C75" s="1036"/>
      <c r="D75" s="1036"/>
      <c r="E75" s="1036"/>
      <c r="F75" s="1036"/>
      <c r="G75" s="1036"/>
      <c r="H75" s="1036"/>
      <c r="I75" s="1036"/>
    </row>
    <row r="76" spans="1:10" ht="80.25" customHeight="1">
      <c r="A76" s="391" t="s">
        <v>476</v>
      </c>
      <c r="B76" s="1021" t="s">
        <v>683</v>
      </c>
      <c r="C76" s="1021"/>
      <c r="D76" s="1021"/>
      <c r="E76" s="1021"/>
      <c r="F76" s="1021"/>
      <c r="G76" s="1021"/>
      <c r="H76" s="1021"/>
      <c r="I76" s="1021"/>
    </row>
    <row r="77" spans="1:10" ht="72" customHeight="1">
      <c r="A77" s="391" t="s">
        <v>478</v>
      </c>
      <c r="B77" s="1021" t="s">
        <v>565</v>
      </c>
      <c r="C77" s="1021"/>
      <c r="D77" s="1021"/>
      <c r="E77" s="1021"/>
      <c r="F77" s="1021"/>
      <c r="G77" s="1021"/>
      <c r="H77" s="1021"/>
      <c r="I77" s="1021"/>
    </row>
    <row r="78" spans="1:10" ht="55.5" customHeight="1">
      <c r="A78" s="391" t="s">
        <v>480</v>
      </c>
      <c r="B78" s="1021" t="s">
        <v>566</v>
      </c>
      <c r="C78" s="1021"/>
      <c r="D78" s="1021"/>
      <c r="E78" s="1021"/>
      <c r="F78" s="1021"/>
      <c r="G78" s="1021"/>
      <c r="H78" s="1021"/>
      <c r="I78" s="1021"/>
    </row>
    <row r="79" spans="1:10" ht="69.75" customHeight="1">
      <c r="A79" s="391" t="s">
        <v>482</v>
      </c>
      <c r="B79" s="1021" t="s">
        <v>567</v>
      </c>
      <c r="C79" s="1021"/>
      <c r="D79" s="1021"/>
      <c r="E79" s="1021"/>
      <c r="F79" s="1021"/>
      <c r="G79" s="1021"/>
      <c r="H79" s="1021"/>
      <c r="I79" s="1021"/>
    </row>
    <row r="80" spans="1:10" ht="56.25" customHeight="1">
      <c r="A80" s="391" t="s">
        <v>484</v>
      </c>
      <c r="B80" s="1021" t="s">
        <v>684</v>
      </c>
      <c r="C80" s="1021"/>
      <c r="D80" s="1021"/>
      <c r="E80" s="1021"/>
      <c r="F80" s="1021"/>
      <c r="G80" s="1021"/>
      <c r="H80" s="1021"/>
      <c r="I80" s="1021"/>
    </row>
    <row r="81" spans="1:10" ht="70.5" customHeight="1">
      <c r="A81" s="391" t="s">
        <v>549</v>
      </c>
      <c r="B81" s="1021" t="s">
        <v>568</v>
      </c>
      <c r="C81" s="1021"/>
      <c r="D81" s="1021"/>
      <c r="E81" s="1021"/>
      <c r="F81" s="1021"/>
      <c r="G81" s="1021"/>
      <c r="H81" s="1021"/>
      <c r="I81" s="1021"/>
    </row>
    <row r="82" spans="1:10" ht="86.25" customHeight="1">
      <c r="A82" s="391" t="s">
        <v>550</v>
      </c>
      <c r="B82" s="1021" t="s">
        <v>569</v>
      </c>
      <c r="C82" s="1021"/>
      <c r="D82" s="1021"/>
      <c r="E82" s="1021"/>
      <c r="F82" s="1021"/>
      <c r="G82" s="1021"/>
      <c r="H82" s="1021"/>
      <c r="I82" s="1021"/>
    </row>
    <row r="83" spans="1:10" ht="72" customHeight="1">
      <c r="A83" s="391" t="s">
        <v>557</v>
      </c>
      <c r="B83" s="1021" t="s">
        <v>570</v>
      </c>
      <c r="C83" s="1021"/>
      <c r="D83" s="1021"/>
      <c r="E83" s="1021"/>
      <c r="F83" s="1021"/>
      <c r="G83" s="1021"/>
      <c r="H83" s="1021"/>
      <c r="I83" s="1021"/>
    </row>
    <row r="84" spans="1:10" ht="21" customHeight="1">
      <c r="A84" s="1021" t="s">
        <v>403</v>
      </c>
      <c r="B84" s="1021"/>
      <c r="C84" s="1021"/>
      <c r="D84" s="1021"/>
      <c r="E84" s="1030" t="s">
        <v>403</v>
      </c>
      <c r="F84" s="1030"/>
      <c r="G84" s="1030"/>
      <c r="H84" s="1030"/>
      <c r="I84" s="1030"/>
      <c r="J84" s="373"/>
    </row>
    <row r="85" spans="1:10" ht="33" customHeight="1">
      <c r="A85" s="864" t="s">
        <v>404</v>
      </c>
      <c r="B85" s="864"/>
      <c r="C85" s="864"/>
      <c r="D85" s="864"/>
      <c r="E85" s="1034" t="s">
        <v>689</v>
      </c>
      <c r="F85" s="1034"/>
      <c r="G85" s="1034"/>
      <c r="H85" s="1034"/>
      <c r="I85" s="1034"/>
      <c r="J85" s="373"/>
    </row>
    <row r="86" spans="1:10" ht="20.25" customHeight="1">
      <c r="A86" s="378" t="s">
        <v>503</v>
      </c>
      <c r="B86" s="379"/>
      <c r="C86" s="379"/>
      <c r="D86" s="379"/>
      <c r="E86" s="379"/>
      <c r="F86" s="379"/>
      <c r="G86" s="379"/>
      <c r="H86" s="379"/>
      <c r="I86" s="381" t="s">
        <v>601</v>
      </c>
      <c r="J86" s="373"/>
    </row>
    <row r="87" spans="1:10" ht="7.5" customHeight="1">
      <c r="A87" s="1033"/>
      <c r="B87" s="1033"/>
      <c r="C87" s="1033"/>
      <c r="D87" s="1033"/>
      <c r="E87" s="1033"/>
      <c r="F87" s="1033"/>
      <c r="G87" s="1033"/>
      <c r="H87" s="1033"/>
      <c r="I87" s="1033"/>
    </row>
    <row r="88" spans="1:10" ht="89.25" customHeight="1">
      <c r="A88" s="391" t="s">
        <v>558</v>
      </c>
      <c r="B88" s="1021" t="s">
        <v>571</v>
      </c>
      <c r="C88" s="1021"/>
      <c r="D88" s="1021"/>
      <c r="E88" s="1021"/>
      <c r="F88" s="1021"/>
      <c r="G88" s="1021"/>
      <c r="H88" s="1021"/>
      <c r="I88" s="1021"/>
    </row>
    <row r="89" spans="1:10" ht="75" customHeight="1">
      <c r="A89" s="391" t="s">
        <v>561</v>
      </c>
      <c r="B89" s="1021" t="s">
        <v>685</v>
      </c>
      <c r="C89" s="1021"/>
      <c r="D89" s="1021"/>
      <c r="E89" s="1021"/>
      <c r="F89" s="1021"/>
      <c r="G89" s="1021"/>
      <c r="H89" s="1021"/>
      <c r="I89" s="1021"/>
    </row>
    <row r="90" spans="1:10" ht="64.5" customHeight="1">
      <c r="A90" s="391" t="s">
        <v>572</v>
      </c>
      <c r="B90" s="1021" t="s">
        <v>686</v>
      </c>
      <c r="C90" s="1021"/>
      <c r="D90" s="1021"/>
      <c r="E90" s="1021"/>
      <c r="F90" s="1021"/>
      <c r="G90" s="1021"/>
      <c r="H90" s="1021"/>
      <c r="I90" s="1021"/>
    </row>
    <row r="91" spans="1:10" ht="95.25" customHeight="1">
      <c r="A91" s="391" t="s">
        <v>573</v>
      </c>
      <c r="B91" s="1021" t="s">
        <v>580</v>
      </c>
      <c r="C91" s="1021"/>
      <c r="D91" s="1021"/>
      <c r="E91" s="1021"/>
      <c r="F91" s="1021"/>
      <c r="G91" s="1021"/>
      <c r="H91" s="1021"/>
      <c r="I91" s="1021"/>
    </row>
    <row r="92" spans="1:10" ht="73.5" customHeight="1">
      <c r="A92" s="391" t="s">
        <v>574</v>
      </c>
      <c r="B92" s="1021" t="s">
        <v>581</v>
      </c>
      <c r="C92" s="1021"/>
      <c r="D92" s="1021"/>
      <c r="E92" s="1021"/>
      <c r="F92" s="1021"/>
      <c r="G92" s="1021"/>
      <c r="H92" s="1021"/>
      <c r="I92" s="1021"/>
    </row>
    <row r="93" spans="1:10" ht="58.5" customHeight="1">
      <c r="A93" s="391" t="s">
        <v>575</v>
      </c>
      <c r="B93" s="1021" t="s">
        <v>687</v>
      </c>
      <c r="C93" s="1021"/>
      <c r="D93" s="1021"/>
      <c r="E93" s="1021"/>
      <c r="F93" s="1021"/>
      <c r="G93" s="1021"/>
      <c r="H93" s="1021"/>
      <c r="I93" s="1021"/>
    </row>
    <row r="94" spans="1:10" ht="111.75" customHeight="1">
      <c r="A94" s="391" t="s">
        <v>576</v>
      </c>
      <c r="B94" s="1021" t="s">
        <v>688</v>
      </c>
      <c r="C94" s="1021"/>
      <c r="D94" s="1021"/>
      <c r="E94" s="1021"/>
      <c r="F94" s="1021"/>
      <c r="G94" s="1021"/>
      <c r="H94" s="1021"/>
      <c r="I94" s="1021"/>
    </row>
    <row r="95" spans="1:10" ht="84.75" customHeight="1">
      <c r="A95" s="391" t="s">
        <v>577</v>
      </c>
      <c r="B95" s="1021" t="s">
        <v>582</v>
      </c>
      <c r="C95" s="1021"/>
      <c r="D95" s="1021"/>
      <c r="E95" s="1021"/>
      <c r="F95" s="1021"/>
      <c r="G95" s="1021"/>
      <c r="H95" s="1021"/>
      <c r="I95" s="1021"/>
    </row>
    <row r="96" spans="1:10" ht="84.75" customHeight="1">
      <c r="A96" s="391" t="s">
        <v>578</v>
      </c>
      <c r="B96" s="1021" t="s">
        <v>583</v>
      </c>
      <c r="C96" s="1021"/>
      <c r="D96" s="1021"/>
      <c r="E96" s="1021"/>
      <c r="F96" s="1021"/>
      <c r="G96" s="1021"/>
      <c r="H96" s="1021"/>
      <c r="I96" s="1021"/>
    </row>
    <row r="97" spans="1:10" ht="21" customHeight="1">
      <c r="A97" s="1021" t="s">
        <v>403</v>
      </c>
      <c r="B97" s="1021"/>
      <c r="C97" s="1021"/>
      <c r="D97" s="1021"/>
      <c r="E97" s="1030" t="s">
        <v>403</v>
      </c>
      <c r="F97" s="1030"/>
      <c r="G97" s="1030"/>
      <c r="H97" s="1030"/>
      <c r="I97" s="1030"/>
      <c r="J97" s="373"/>
    </row>
    <row r="98" spans="1:10" ht="33" customHeight="1">
      <c r="A98" s="864" t="s">
        <v>404</v>
      </c>
      <c r="B98" s="864"/>
      <c r="C98" s="864"/>
      <c r="D98" s="864"/>
      <c r="E98" s="1034" t="s">
        <v>689</v>
      </c>
      <c r="F98" s="1034"/>
      <c r="G98" s="1034"/>
      <c r="H98" s="1034"/>
      <c r="I98" s="1034"/>
      <c r="J98" s="373"/>
    </row>
    <row r="99" spans="1:10" ht="19.5" customHeight="1">
      <c r="A99" s="378" t="s">
        <v>503</v>
      </c>
      <c r="B99" s="379"/>
      <c r="C99" s="379"/>
      <c r="D99" s="379"/>
      <c r="E99" s="379"/>
      <c r="F99" s="379"/>
      <c r="G99" s="379"/>
      <c r="H99" s="379"/>
      <c r="I99" s="381" t="s">
        <v>602</v>
      </c>
    </row>
    <row r="100" spans="1:10" ht="10.5" customHeight="1">
      <c r="A100" s="385"/>
      <c r="B100" s="382"/>
      <c r="C100" s="382"/>
      <c r="D100" s="382"/>
      <c r="E100" s="382"/>
      <c r="F100" s="382"/>
      <c r="G100" s="382"/>
      <c r="H100" s="382"/>
      <c r="I100" s="382"/>
    </row>
    <row r="101" spans="1:10" ht="79.5" customHeight="1">
      <c r="A101" s="391" t="s">
        <v>579</v>
      </c>
      <c r="B101" s="1021" t="s">
        <v>584</v>
      </c>
      <c r="C101" s="1021"/>
      <c r="D101" s="1021"/>
      <c r="E101" s="1021"/>
      <c r="F101" s="1021"/>
      <c r="G101" s="1021"/>
      <c r="H101" s="1021"/>
      <c r="I101" s="1021"/>
    </row>
    <row r="102" spans="1:10" ht="72" customHeight="1">
      <c r="A102" s="391" t="s">
        <v>585</v>
      </c>
      <c r="B102" s="1021" t="s">
        <v>586</v>
      </c>
      <c r="C102" s="1021"/>
      <c r="D102" s="1021"/>
      <c r="E102" s="1021"/>
      <c r="F102" s="1021"/>
      <c r="G102" s="1021"/>
      <c r="H102" s="1021"/>
      <c r="I102" s="1021"/>
    </row>
    <row r="103" spans="1:10" ht="72.75" customHeight="1">
      <c r="A103" s="391" t="s">
        <v>587</v>
      </c>
      <c r="B103" s="1021" t="s">
        <v>682</v>
      </c>
      <c r="C103" s="1021"/>
      <c r="D103" s="1021"/>
      <c r="E103" s="1021"/>
      <c r="F103" s="1021"/>
      <c r="G103" s="1021"/>
      <c r="H103" s="1021"/>
      <c r="I103" s="1021"/>
    </row>
    <row r="104" spans="1:10" ht="30" customHeight="1">
      <c r="A104" s="393" t="s">
        <v>588</v>
      </c>
      <c r="B104" s="392"/>
      <c r="C104" s="392"/>
      <c r="D104" s="392"/>
      <c r="E104" s="392"/>
      <c r="F104" s="392"/>
      <c r="G104" s="392"/>
      <c r="H104" s="392"/>
      <c r="I104" s="392"/>
    </row>
    <row r="105" spans="1:10" ht="32.25" customHeight="1">
      <c r="A105" s="391" t="s">
        <v>476</v>
      </c>
      <c r="B105" s="1021" t="s">
        <v>432</v>
      </c>
      <c r="C105" s="1021"/>
      <c r="D105" s="1021"/>
      <c r="E105" s="1021"/>
      <c r="F105" s="1021"/>
      <c r="G105" s="1021"/>
      <c r="H105" s="1021"/>
      <c r="I105" s="1021"/>
    </row>
    <row r="106" spans="1:10" ht="44.25" customHeight="1">
      <c r="A106" s="391" t="s">
        <v>478</v>
      </c>
      <c r="B106" s="1021" t="s">
        <v>589</v>
      </c>
      <c r="C106" s="1021"/>
      <c r="D106" s="1021"/>
      <c r="E106" s="1021"/>
      <c r="F106" s="1021"/>
      <c r="G106" s="1021"/>
      <c r="H106" s="1021"/>
      <c r="I106" s="1021"/>
    </row>
    <row r="107" spans="1:10" ht="12" customHeight="1">
      <c r="A107" s="391"/>
      <c r="B107" s="390"/>
      <c r="C107" s="390"/>
      <c r="D107" s="390"/>
      <c r="E107" s="390"/>
      <c r="F107" s="390"/>
      <c r="G107" s="390"/>
      <c r="H107" s="390"/>
      <c r="I107" s="390"/>
    </row>
    <row r="108" spans="1:10" ht="30" customHeight="1">
      <c r="A108" s="393" t="s">
        <v>590</v>
      </c>
      <c r="B108" s="392"/>
      <c r="C108" s="392"/>
      <c r="D108" s="392"/>
      <c r="E108" s="392"/>
      <c r="F108" s="392"/>
      <c r="G108" s="392"/>
      <c r="H108" s="392"/>
      <c r="I108" s="392"/>
    </row>
    <row r="109" spans="1:10" ht="40.5" customHeight="1">
      <c r="A109" s="1036" t="s">
        <v>591</v>
      </c>
      <c r="B109" s="1036"/>
      <c r="C109" s="1036"/>
      <c r="D109" s="1036"/>
      <c r="E109" s="1036"/>
      <c r="F109" s="1036"/>
      <c r="G109" s="1036"/>
      <c r="H109" s="1036"/>
      <c r="I109" s="1036"/>
    </row>
    <row r="110" spans="1:10" ht="30" customHeight="1">
      <c r="A110" s="393" t="s">
        <v>592</v>
      </c>
      <c r="B110" s="392"/>
      <c r="C110" s="392"/>
      <c r="D110" s="392"/>
      <c r="E110" s="392"/>
      <c r="F110" s="392"/>
      <c r="G110" s="392"/>
      <c r="H110" s="392"/>
      <c r="I110" s="392"/>
    </row>
    <row r="111" spans="1:10" ht="62.25" customHeight="1">
      <c r="A111" s="391" t="s">
        <v>476</v>
      </c>
      <c r="B111" s="1021" t="s">
        <v>593</v>
      </c>
      <c r="C111" s="1021"/>
      <c r="D111" s="1021"/>
      <c r="E111" s="1021"/>
      <c r="F111" s="1021"/>
      <c r="G111" s="1021"/>
      <c r="H111" s="1021"/>
      <c r="I111" s="1021"/>
    </row>
    <row r="112" spans="1:10" ht="45" customHeight="1">
      <c r="A112" s="391" t="s">
        <v>478</v>
      </c>
      <c r="B112" s="1021" t="s">
        <v>594</v>
      </c>
      <c r="C112" s="1021"/>
      <c r="D112" s="1021"/>
      <c r="E112" s="1021"/>
      <c r="F112" s="1021"/>
      <c r="G112" s="1021"/>
      <c r="H112" s="1021"/>
      <c r="I112" s="1021"/>
    </row>
    <row r="113" spans="1:10" ht="55.5" customHeight="1">
      <c r="A113" s="391" t="s">
        <v>480</v>
      </c>
      <c r="B113" s="1021" t="s">
        <v>595</v>
      </c>
      <c r="C113" s="1021"/>
      <c r="D113" s="1021"/>
      <c r="E113" s="1021"/>
      <c r="F113" s="1021"/>
      <c r="G113" s="1021"/>
      <c r="H113" s="1021"/>
      <c r="I113" s="1021"/>
    </row>
    <row r="114" spans="1:10" ht="58.5" customHeight="1">
      <c r="A114" s="391" t="s">
        <v>482</v>
      </c>
      <c r="B114" s="1021" t="s">
        <v>596</v>
      </c>
      <c r="C114" s="1021"/>
      <c r="D114" s="1021"/>
      <c r="E114" s="1021"/>
      <c r="F114" s="1021"/>
      <c r="G114" s="1021"/>
      <c r="H114" s="1021"/>
      <c r="I114" s="1021"/>
    </row>
    <row r="115" spans="1:10" ht="54" customHeight="1">
      <c r="A115" s="391" t="s">
        <v>484</v>
      </c>
      <c r="B115" s="1021" t="s">
        <v>597</v>
      </c>
      <c r="C115" s="1021"/>
      <c r="D115" s="1021"/>
      <c r="E115" s="1021"/>
      <c r="F115" s="1021"/>
      <c r="G115" s="1021"/>
      <c r="H115" s="1021"/>
      <c r="I115" s="1021"/>
    </row>
    <row r="116" spans="1:10" ht="17.45" customHeight="1">
      <c r="A116" s="385"/>
      <c r="B116" s="382"/>
      <c r="C116" s="382"/>
      <c r="D116" s="382"/>
      <c r="E116" s="382"/>
      <c r="F116" s="382"/>
      <c r="G116" s="382"/>
      <c r="H116" s="382"/>
      <c r="I116" s="382"/>
    </row>
    <row r="117" spans="1:10" ht="21" customHeight="1">
      <c r="A117" s="1021" t="s">
        <v>403</v>
      </c>
      <c r="B117" s="1021"/>
      <c r="C117" s="1021"/>
      <c r="D117" s="1021"/>
      <c r="E117" s="1030" t="s">
        <v>403</v>
      </c>
      <c r="F117" s="1030"/>
      <c r="G117" s="1030"/>
      <c r="H117" s="1030"/>
      <c r="I117" s="1030"/>
      <c r="J117" s="373"/>
    </row>
    <row r="118" spans="1:10" ht="33" customHeight="1">
      <c r="A118" s="864" t="s">
        <v>404</v>
      </c>
      <c r="B118" s="864"/>
      <c r="C118" s="864"/>
      <c r="D118" s="864"/>
      <c r="E118" s="1034" t="s">
        <v>689</v>
      </c>
      <c r="F118" s="1034"/>
      <c r="G118" s="1034"/>
      <c r="H118" s="1034"/>
      <c r="I118" s="1034"/>
      <c r="J118" s="373"/>
    </row>
    <row r="119" spans="1:10" ht="22.5" customHeight="1">
      <c r="A119" s="378" t="s">
        <v>503</v>
      </c>
      <c r="B119" s="379"/>
      <c r="C119" s="379"/>
      <c r="D119" s="379"/>
      <c r="E119" s="379"/>
      <c r="F119" s="379"/>
      <c r="G119" s="379"/>
      <c r="H119" s="379"/>
      <c r="I119" s="381" t="s">
        <v>603</v>
      </c>
      <c r="J119" s="373"/>
    </row>
    <row r="120" spans="1:10" ht="30.75" customHeight="1">
      <c r="A120" s="385"/>
      <c r="B120" s="1031"/>
      <c r="C120" s="1031"/>
      <c r="D120" s="1031"/>
      <c r="E120" s="1031"/>
      <c r="F120" s="1031"/>
      <c r="G120" s="1031"/>
      <c r="H120" s="1031"/>
      <c r="I120" s="1031"/>
    </row>
    <row r="121" spans="1:10" ht="21.95" customHeight="1">
      <c r="A121" s="325"/>
      <c r="B121" s="377"/>
      <c r="C121" s="325"/>
      <c r="D121" s="325"/>
      <c r="E121" s="325"/>
      <c r="F121" s="377"/>
      <c r="G121" s="325"/>
      <c r="H121" s="325"/>
      <c r="I121" s="325"/>
    </row>
    <row r="122" spans="1:10" ht="21.95" customHeight="1">
      <c r="A122" s="325"/>
      <c r="B122" s="895" t="s">
        <v>457</v>
      </c>
      <c r="C122" s="895"/>
      <c r="D122" s="347"/>
      <c r="E122" s="347"/>
      <c r="F122" s="895" t="s">
        <v>457</v>
      </c>
      <c r="G122" s="895"/>
      <c r="H122" s="347"/>
      <c r="I122" s="347"/>
    </row>
    <row r="123" spans="1:10" ht="35.25" customHeight="1">
      <c r="A123" s="325"/>
      <c r="B123" s="1037" t="s">
        <v>404</v>
      </c>
      <c r="C123" s="1037"/>
      <c r="D123" s="1037"/>
      <c r="E123" s="1037"/>
      <c r="F123" s="1037" t="s">
        <v>689</v>
      </c>
      <c r="G123" s="1037"/>
      <c r="H123" s="1037"/>
      <c r="I123" s="1037"/>
    </row>
    <row r="124" spans="1:10" ht="21.95" customHeight="1">
      <c r="A124" s="325"/>
      <c r="B124" s="386"/>
      <c r="C124" s="383"/>
      <c r="D124" s="383"/>
      <c r="E124" s="383"/>
      <c r="F124" s="387"/>
      <c r="G124" s="387"/>
      <c r="H124" s="387"/>
      <c r="I124" s="387"/>
    </row>
    <row r="125" spans="1:10" ht="21.95" customHeight="1">
      <c r="A125" s="325"/>
      <c r="B125" s="1021" t="s">
        <v>458</v>
      </c>
      <c r="C125" s="1021"/>
      <c r="D125" s="1021"/>
      <c r="E125" s="1021"/>
      <c r="F125" s="1021" t="s">
        <v>458</v>
      </c>
      <c r="G125" s="1021"/>
      <c r="H125" s="1021"/>
      <c r="I125" s="1021"/>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459</v>
      </c>
      <c r="C128" s="388"/>
      <c r="D128" s="379"/>
      <c r="E128" s="379"/>
      <c r="F128" s="1035" t="s">
        <v>459</v>
      </c>
      <c r="G128" s="1035"/>
      <c r="H128" s="1035"/>
      <c r="I128" s="1035"/>
    </row>
    <row r="129" spans="1:9" ht="21.95" customHeight="1">
      <c r="A129" s="325"/>
      <c r="B129" s="379" t="s">
        <v>6</v>
      </c>
      <c r="C129" s="388"/>
      <c r="D129" s="379"/>
      <c r="E129" s="379"/>
      <c r="F129" s="379" t="s">
        <v>538</v>
      </c>
      <c r="G129" s="347"/>
      <c r="H129" s="347"/>
      <c r="I129" s="347"/>
    </row>
    <row r="130" spans="1:9" ht="21.95" customHeight="1">
      <c r="A130" s="325"/>
      <c r="B130" s="347"/>
      <c r="C130" s="383"/>
      <c r="D130" s="383"/>
      <c r="E130" s="383"/>
      <c r="F130" s="347"/>
      <c r="G130" s="383"/>
      <c r="H130" s="383"/>
      <c r="I130" s="383"/>
    </row>
    <row r="131" spans="1:9" ht="21.95" customHeight="1">
      <c r="A131" s="325"/>
      <c r="B131" s="1021" t="s">
        <v>460</v>
      </c>
      <c r="C131" s="1021"/>
      <c r="D131" s="1021"/>
      <c r="E131" s="1021"/>
      <c r="F131" s="1021" t="s">
        <v>460</v>
      </c>
      <c r="G131" s="1021"/>
      <c r="H131" s="1021"/>
      <c r="I131" s="1021"/>
    </row>
    <row r="132" spans="1:9" ht="21.95" customHeight="1">
      <c r="A132" s="325"/>
      <c r="B132" s="379" t="s">
        <v>459</v>
      </c>
      <c r="C132" s="379"/>
      <c r="D132" s="379"/>
      <c r="E132" s="379"/>
      <c r="F132" s="379" t="s">
        <v>459</v>
      </c>
      <c r="G132" s="347"/>
      <c r="H132" s="347"/>
      <c r="I132" s="347"/>
    </row>
    <row r="133" spans="1:9" ht="21.95" customHeight="1">
      <c r="A133" s="325"/>
      <c r="B133" s="379" t="s">
        <v>6</v>
      </c>
      <c r="C133" s="379"/>
      <c r="D133" s="379"/>
      <c r="E133" s="379"/>
      <c r="F133" s="379" t="s">
        <v>6</v>
      </c>
      <c r="G133" s="325"/>
      <c r="H133" s="325"/>
      <c r="I133" s="325"/>
    </row>
    <row r="134" spans="1:9" ht="21.95" customHeight="1">
      <c r="A134" s="325"/>
      <c r="B134" s="325"/>
      <c r="C134" s="325"/>
      <c r="D134" s="325"/>
      <c r="E134" s="325"/>
      <c r="F134" s="325"/>
      <c r="G134" s="325"/>
      <c r="H134" s="325"/>
      <c r="I134" s="325"/>
    </row>
    <row r="135" spans="1:9" ht="21.95" customHeight="1">
      <c r="A135" s="325"/>
      <c r="B135" s="1021" t="s">
        <v>605</v>
      </c>
      <c r="C135" s="1021"/>
      <c r="D135" s="1021"/>
      <c r="E135" s="1021"/>
      <c r="F135" s="1021" t="s">
        <v>605</v>
      </c>
      <c r="G135" s="1021"/>
      <c r="H135" s="1021"/>
      <c r="I135" s="1021"/>
    </row>
    <row r="136" spans="1:9" ht="21.95" customHeight="1">
      <c r="A136" s="325"/>
      <c r="B136" s="379" t="s">
        <v>459</v>
      </c>
      <c r="C136" s="379"/>
      <c r="D136" s="379"/>
      <c r="E136" s="379"/>
      <c r="F136" s="379" t="s">
        <v>459</v>
      </c>
      <c r="G136" s="347"/>
      <c r="H136" s="347"/>
      <c r="I136" s="347"/>
    </row>
    <row r="137" spans="1:9" ht="21.95" customHeight="1">
      <c r="A137" s="325"/>
      <c r="B137" s="379" t="s">
        <v>6</v>
      </c>
      <c r="C137" s="379"/>
      <c r="D137" s="379"/>
      <c r="E137" s="379"/>
      <c r="F137" s="379" t="s">
        <v>6</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503</v>
      </c>
      <c r="B157" s="379"/>
      <c r="C157" s="379"/>
      <c r="D157" s="379"/>
      <c r="E157" s="379"/>
      <c r="F157" s="379"/>
      <c r="G157" s="379"/>
      <c r="H157" s="379"/>
      <c r="I157" s="381" t="s">
        <v>604</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formatColumns="0" formatRows="0" selectLockedCells="1"/>
  <customSheetViews>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70" zoomScaleSheetLayoutView="70" workbookViewId="0">
      <selection activeCell="P19" sqref="P19"/>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039" t="str">
        <f>'Attach 3(JV)'!A1</f>
        <v>Specification No. :NR1/NT/W-CIVIL/DOM/I00/25/08218
(RFX- 5002004557)</v>
      </c>
      <c r="B1" s="1039"/>
      <c r="C1" s="1039"/>
      <c r="D1" s="1039"/>
      <c r="E1" s="311" t="str">
        <f>"Attachment-19 " &amp; 'Attach 3(JV)'!AT1</f>
        <v xml:space="preserve">Attachment-19 </v>
      </c>
    </row>
    <row r="2" spans="1:9" ht="7.5" customHeight="1"/>
    <row r="3" spans="1:9" ht="98.25" customHeight="1">
      <c r="A3" s="1040" t="str">
        <f>'Attach 3(JV)'!A3</f>
        <v>Construction of 03 no. residential quarters (02 no B2 Type &amp; 01 no. C type) above the existing ground floor quarters at 400/220 KV substation, Jind.</v>
      </c>
      <c r="B3" s="1041"/>
      <c r="C3" s="1041"/>
      <c r="D3" s="1041"/>
      <c r="E3" s="1041"/>
      <c r="F3" s="26"/>
      <c r="G3" s="27"/>
      <c r="H3" s="26"/>
    </row>
    <row r="4" spans="1:9" ht="20.100000000000001" customHeight="1">
      <c r="A4" s="28"/>
      <c r="H4" s="30"/>
      <c r="I4" s="11"/>
    </row>
    <row r="5" spans="1:9" ht="20.100000000000001" customHeight="1">
      <c r="A5" s="660" t="s">
        <v>3</v>
      </c>
      <c r="B5" s="660"/>
      <c r="C5" s="660"/>
      <c r="D5" s="660"/>
      <c r="E5" s="660"/>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997" t="str">
        <f>'Attach 3(JV)'!A8</f>
        <v/>
      </c>
      <c r="B8" s="997"/>
      <c r="C8" s="997"/>
      <c r="D8" s="997"/>
      <c r="E8" s="127" t="str">
        <f>'Attach 3(JV)'!E8</f>
        <v>Contracts &amp; Materials dept.</v>
      </c>
      <c r="H8" s="30"/>
      <c r="I8" s="11"/>
    </row>
    <row r="9" spans="1:9" ht="20.100000000000001" customHeight="1">
      <c r="A9" s="13" t="s">
        <v>348</v>
      </c>
      <c r="B9" s="925" t="str">
        <f>'Attach 3(JV)'!B9</f>
        <v/>
      </c>
      <c r="C9" s="925"/>
      <c r="D9" s="925"/>
      <c r="E9" s="127" t="str">
        <f>'Attach 3(JV)'!E9</f>
        <v>Power Grid Corporation of India Ltd.,</v>
      </c>
      <c r="H9" s="30"/>
      <c r="I9" s="11"/>
    </row>
    <row r="10" spans="1:9" ht="20.100000000000001" customHeight="1">
      <c r="A10" s="13" t="s">
        <v>349</v>
      </c>
      <c r="B10" s="925" t="str">
        <f>'Attach 3(JV)'!B10</f>
        <v/>
      </c>
      <c r="C10" s="925"/>
      <c r="D10" s="925"/>
      <c r="E10" s="127" t="str">
        <f>'Attach 3(JV)'!E10</f>
        <v>Northern Region–I, Regional Headquarter,</v>
      </c>
      <c r="H10" s="30"/>
      <c r="I10" s="11"/>
    </row>
    <row r="11" spans="1:9" ht="20.100000000000001" customHeight="1">
      <c r="B11" s="925" t="str">
        <f>'Attach 3(JV)'!B11</f>
        <v/>
      </c>
      <c r="C11" s="925"/>
      <c r="D11" s="925"/>
      <c r="E11" s="127" t="str">
        <f>'Attach 3(JV)'!E11</f>
        <v xml:space="preserve">SCO Bay No. 5 to 10, Sector 16A, </v>
      </c>
    </row>
    <row r="12" spans="1:9" ht="18" customHeight="1">
      <c r="A12" s="32"/>
      <c r="B12" s="925" t="str">
        <f>'Attach 3(JV)'!B12</f>
        <v/>
      </c>
      <c r="C12" s="925"/>
      <c r="D12" s="925"/>
      <c r="E12" s="127" t="str">
        <f>'Attach 3(JV)'!E12</f>
        <v>Faridabad-121002, Haryana</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343</v>
      </c>
    </row>
    <row r="16" spans="1:9" ht="6" customHeight="1">
      <c r="A16" s="32"/>
    </row>
    <row r="17" spans="1:8" ht="78.75" customHeight="1">
      <c r="A17" s="666" t="s">
        <v>4</v>
      </c>
      <c r="B17" s="666"/>
      <c r="C17" s="666"/>
      <c r="D17" s="666"/>
      <c r="E17" s="666"/>
    </row>
    <row r="18" spans="1:8" ht="56.25" customHeight="1">
      <c r="A18" s="1038" t="s">
        <v>495</v>
      </c>
      <c r="B18" s="1038"/>
      <c r="C18" s="1038"/>
      <c r="D18" s="1038"/>
      <c r="E18" s="1038"/>
    </row>
    <row r="19" spans="1:8" ht="184.5" customHeight="1">
      <c r="A19" s="1038" t="s">
        <v>494</v>
      </c>
      <c r="B19" s="1038"/>
      <c r="C19" s="1038"/>
      <c r="D19" s="1038"/>
      <c r="E19" s="1038"/>
    </row>
    <row r="20" spans="1:8" ht="8.25" hidden="1" customHeight="1">
      <c r="A20" s="32"/>
    </row>
    <row r="21" spans="1:8" ht="20.100000000000001" hidden="1" customHeight="1">
      <c r="A21" s="32"/>
    </row>
    <row r="22" spans="1:8" ht="20.100000000000001" hidden="1" customHeight="1">
      <c r="A22" s="32"/>
    </row>
    <row r="23" spans="1:8" ht="57.75" hidden="1" customHeight="1">
      <c r="A23" s="666"/>
      <c r="B23" s="666"/>
      <c r="C23" s="666"/>
      <c r="D23" s="666"/>
      <c r="E23" s="666"/>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40" t="str">
        <f>'Attach 3(JV)'!E24</f>
        <v/>
      </c>
    </row>
    <row r="31" spans="1:8" ht="33" customHeight="1">
      <c r="A31" s="36" t="s">
        <v>8</v>
      </c>
      <c r="B31" s="240" t="str">
        <f>'Attach 3(JV)'!B25</f>
        <v/>
      </c>
      <c r="C31" s="40"/>
      <c r="D31" s="37" t="s">
        <v>6</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2"/>
  <sheetViews>
    <sheetView showGridLines="0" view="pageBreakPreview" topLeftCell="A61" zoomScale="85" zoomScaleSheetLayoutView="85" workbookViewId="0">
      <selection activeCell="E68" sqref="B68:E68"/>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665" t="str">
        <f>'Attach 3(JV)'!A1</f>
        <v>Specification No. :NR1/NT/W-CIVIL/DOM/I00/25/08218
(RFX- 5002004557)</v>
      </c>
      <c r="B1" s="665"/>
      <c r="C1" s="665"/>
      <c r="D1" s="665"/>
      <c r="E1" s="665"/>
      <c r="F1" s="313" t="s">
        <v>394</v>
      </c>
      <c r="G1" s="56"/>
      <c r="H1" s="56"/>
      <c r="AE1" s="214">
        <v>1</v>
      </c>
      <c r="AF1" s="189" t="s">
        <v>311</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312</v>
      </c>
      <c r="AG2" s="215">
        <v>2</v>
      </c>
      <c r="AH2" s="215" t="s">
        <v>288</v>
      </c>
      <c r="AI2" s="216"/>
      <c r="AJ2" s="216"/>
      <c r="AK2" s="215">
        <v>2</v>
      </c>
      <c r="AL2" s="216" t="s">
        <v>289</v>
      </c>
      <c r="AQ2" s="137"/>
      <c r="AR2" s="137"/>
      <c r="AS2" s="137"/>
      <c r="AT2" s="137"/>
      <c r="AU2" s="137"/>
      <c r="AV2" s="137"/>
      <c r="AW2" s="137"/>
      <c r="AX2" s="137"/>
      <c r="AY2" s="137"/>
      <c r="AZ2" s="137"/>
    </row>
    <row r="3" spans="1:52" ht="20.100000000000001" customHeight="1">
      <c r="A3" s="660" t="s">
        <v>54</v>
      </c>
      <c r="B3" s="660"/>
      <c r="C3" s="660"/>
      <c r="D3" s="660"/>
      <c r="E3" s="660"/>
      <c r="F3" s="660"/>
      <c r="G3" s="28"/>
      <c r="H3" s="28"/>
      <c r="I3" s="48"/>
      <c r="AB3" s="217"/>
      <c r="AC3" s="218"/>
      <c r="AE3" s="214">
        <v>3</v>
      </c>
      <c r="AF3" s="189" t="s">
        <v>313</v>
      </c>
      <c r="AG3" s="215">
        <v>3</v>
      </c>
      <c r="AH3" s="215" t="s">
        <v>290</v>
      </c>
      <c r="AI3" s="216"/>
      <c r="AJ3" s="216"/>
      <c r="AK3" s="215">
        <v>3</v>
      </c>
      <c r="AL3" s="216" t="s">
        <v>291</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314</v>
      </c>
      <c r="AG4" s="215">
        <v>4</v>
      </c>
      <c r="AH4" s="215" t="s">
        <v>292</v>
      </c>
      <c r="AI4" s="216"/>
      <c r="AJ4" s="216"/>
      <c r="AK4" s="215">
        <v>4</v>
      </c>
      <c r="AL4" s="216" t="s">
        <v>293</v>
      </c>
      <c r="AQ4" s="137"/>
      <c r="AR4" s="137"/>
      <c r="AS4" s="137"/>
      <c r="AT4" s="137"/>
      <c r="AU4" s="137"/>
      <c r="AV4" s="137"/>
      <c r="AW4" s="137"/>
      <c r="AX4" s="137"/>
      <c r="AY4" s="137"/>
      <c r="AZ4" s="137"/>
    </row>
    <row r="5" spans="1:52" ht="20.100000000000001" customHeight="1">
      <c r="A5" s="38" t="s">
        <v>310</v>
      </c>
      <c r="B5" s="38"/>
      <c r="C5" s="1062"/>
      <c r="D5" s="1062"/>
      <c r="E5" s="1062"/>
      <c r="F5" s="1062"/>
      <c r="G5" s="38"/>
      <c r="H5" s="38"/>
      <c r="AB5" s="217"/>
      <c r="AC5" s="218"/>
      <c r="AE5" s="214">
        <v>5</v>
      </c>
      <c r="AF5" s="189" t="s">
        <v>315</v>
      </c>
      <c r="AG5" s="215">
        <v>5</v>
      </c>
      <c r="AH5" s="215" t="s">
        <v>292</v>
      </c>
      <c r="AI5" s="216"/>
      <c r="AJ5" s="216"/>
      <c r="AK5" s="215">
        <v>5</v>
      </c>
      <c r="AL5" s="216" t="s">
        <v>294</v>
      </c>
      <c r="AQ5" s="137"/>
      <c r="AR5" s="137"/>
      <c r="AS5" s="137"/>
      <c r="AT5" s="137"/>
      <c r="AU5" s="137"/>
      <c r="AV5" s="137"/>
      <c r="AW5" s="137"/>
      <c r="AX5" s="137"/>
      <c r="AY5" s="137"/>
      <c r="AZ5" s="137"/>
    </row>
    <row r="6" spans="1:52" ht="20.100000000000001" customHeight="1">
      <c r="A6" s="38" t="s">
        <v>7</v>
      </c>
      <c r="B6" s="1063" t="str">
        <f>'Attach 3(JV)'!B24</f>
        <v>--</v>
      </c>
      <c r="C6" s="1063"/>
      <c r="AB6" s="217"/>
      <c r="AC6" s="218"/>
      <c r="AE6" s="214">
        <v>6</v>
      </c>
      <c r="AF6" s="189" t="s">
        <v>316</v>
      </c>
      <c r="AG6" s="215">
        <v>6</v>
      </c>
      <c r="AH6" s="215" t="s">
        <v>292</v>
      </c>
      <c r="AI6" s="219" t="e">
        <f>DAY(B6)</f>
        <v>#VALUE!</v>
      </c>
      <c r="AJ6" s="216"/>
      <c r="AK6" s="215">
        <v>6</v>
      </c>
      <c r="AL6" s="216" t="s">
        <v>295</v>
      </c>
      <c r="AQ6" s="137"/>
      <c r="AR6" s="137"/>
      <c r="AS6" s="137"/>
      <c r="AT6" s="137"/>
      <c r="AU6" s="137"/>
      <c r="AV6" s="137"/>
      <c r="AW6" s="137"/>
      <c r="AX6" s="137"/>
      <c r="AY6" s="137"/>
      <c r="AZ6" s="137"/>
    </row>
    <row r="7" spans="1:52" ht="20.100000000000001" customHeight="1">
      <c r="A7" s="38"/>
      <c r="B7" s="70"/>
      <c r="C7" s="70"/>
      <c r="AB7" s="217"/>
      <c r="AC7" s="218"/>
      <c r="AE7" s="214">
        <v>7</v>
      </c>
      <c r="AF7" s="189" t="s">
        <v>317</v>
      </c>
      <c r="AG7" s="215">
        <v>7</v>
      </c>
      <c r="AH7" s="215" t="s">
        <v>292</v>
      </c>
      <c r="AI7" s="219" t="e">
        <f>MONTH(B6)</f>
        <v>#VALUE!</v>
      </c>
      <c r="AJ7" s="216"/>
      <c r="AK7" s="215">
        <v>7</v>
      </c>
      <c r="AL7" s="216" t="s">
        <v>296</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318</v>
      </c>
      <c r="AG8" s="215">
        <v>8</v>
      </c>
      <c r="AH8" s="215" t="s">
        <v>292</v>
      </c>
      <c r="AI8" s="219" t="e">
        <f>LOOKUP(AI7,AK1:AK12,AL1:AL12)</f>
        <v>#VALUE!</v>
      </c>
      <c r="AJ8" s="216"/>
      <c r="AK8" s="215">
        <v>8</v>
      </c>
      <c r="AL8" s="216" t="s">
        <v>297</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319</v>
      </c>
      <c r="AG9" s="215">
        <v>9</v>
      </c>
      <c r="AH9" s="215" t="s">
        <v>292</v>
      </c>
      <c r="AI9" s="219" t="e">
        <f>YEAR(B6)</f>
        <v>#VALUE!</v>
      </c>
      <c r="AJ9" s="216"/>
      <c r="AK9" s="215">
        <v>9</v>
      </c>
      <c r="AL9" s="216" t="s">
        <v>298</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320</v>
      </c>
      <c r="AG10" s="215">
        <v>10</v>
      </c>
      <c r="AH10" s="215" t="s">
        <v>292</v>
      </c>
      <c r="AI10" s="216"/>
      <c r="AJ10" s="216"/>
      <c r="AK10" s="215">
        <v>10</v>
      </c>
      <c r="AL10" s="216" t="s">
        <v>299</v>
      </c>
      <c r="AQ10" s="137"/>
      <c r="AR10" s="137"/>
      <c r="AS10" s="137"/>
      <c r="AT10" s="137"/>
      <c r="AU10" s="137"/>
      <c r="AV10" s="137"/>
      <c r="AW10" s="137"/>
      <c r="AX10" s="137"/>
      <c r="AY10" s="137"/>
      <c r="AZ10" s="137"/>
    </row>
    <row r="11" spans="1:52" ht="20.100000000000001" customHeight="1">
      <c r="A11" s="59" t="str">
        <f>'Attach 3(JV)'!E10</f>
        <v>Northern Region–I, Regional Headquarter,</v>
      </c>
      <c r="B11" s="17"/>
      <c r="F11" s="32"/>
      <c r="G11" s="32"/>
      <c r="H11" s="32"/>
      <c r="AB11" s="217"/>
      <c r="AC11" s="218"/>
      <c r="AE11" s="214">
        <v>11</v>
      </c>
      <c r="AF11" s="189" t="s">
        <v>321</v>
      </c>
      <c r="AG11" s="215">
        <v>11</v>
      </c>
      <c r="AH11" s="215" t="s">
        <v>292</v>
      </c>
      <c r="AI11" s="216"/>
      <c r="AJ11" s="216"/>
      <c r="AK11" s="215">
        <v>11</v>
      </c>
      <c r="AL11" s="216" t="s">
        <v>300</v>
      </c>
      <c r="AQ11" s="137"/>
      <c r="AR11" s="137"/>
      <c r="AS11" s="137"/>
      <c r="AT11" s="137"/>
      <c r="AU11" s="137"/>
      <c r="AV11" s="137"/>
      <c r="AW11" s="137"/>
      <c r="AX11" s="137"/>
      <c r="AY11" s="137"/>
      <c r="AZ11" s="137"/>
    </row>
    <row r="12" spans="1:52" ht="20.100000000000001" customHeight="1">
      <c r="A12" s="59" t="str">
        <f>'Attach 3(JV)'!E11</f>
        <v xml:space="preserve">SCO Bay No. 5 to 10, Sector 16A, </v>
      </c>
      <c r="B12" s="17"/>
      <c r="F12" s="32"/>
      <c r="G12" s="32"/>
      <c r="H12" s="32"/>
      <c r="AB12" s="217"/>
      <c r="AC12" s="218"/>
      <c r="AE12" s="214">
        <v>12</v>
      </c>
      <c r="AF12" s="189" t="s">
        <v>322</v>
      </c>
      <c r="AG12" s="215">
        <v>12</v>
      </c>
      <c r="AH12" s="215" t="s">
        <v>292</v>
      </c>
      <c r="AI12" s="216"/>
      <c r="AJ12" s="216"/>
      <c r="AK12" s="215">
        <v>12</v>
      </c>
      <c r="AL12" s="216" t="s">
        <v>301</v>
      </c>
      <c r="AQ12" s="137"/>
      <c r="AR12" s="137"/>
      <c r="AS12" s="137"/>
      <c r="AT12" s="137"/>
      <c r="AU12" s="137"/>
      <c r="AV12" s="137"/>
      <c r="AW12" s="137"/>
      <c r="AX12" s="137"/>
      <c r="AY12" s="137"/>
      <c r="AZ12" s="137"/>
    </row>
    <row r="13" spans="1:52" ht="20.100000000000001" customHeight="1">
      <c r="A13" s="59" t="str">
        <f>'Attach 3(JV)'!E12</f>
        <v>Faridabad-121002, Haryana</v>
      </c>
      <c r="B13" s="17"/>
      <c r="F13" s="32"/>
      <c r="G13" s="32"/>
      <c r="H13" s="32"/>
      <c r="AB13" s="217"/>
      <c r="AC13" s="218"/>
      <c r="AE13" s="214">
        <v>13</v>
      </c>
      <c r="AF13" s="189" t="s">
        <v>323</v>
      </c>
      <c r="AG13" s="215">
        <v>13</v>
      </c>
      <c r="AH13" s="215" t="s">
        <v>292</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324</v>
      </c>
      <c r="AG14" s="215">
        <v>14</v>
      </c>
      <c r="AH14" s="215" t="s">
        <v>292</v>
      </c>
      <c r="AI14" s="216"/>
      <c r="AJ14" s="216"/>
      <c r="AK14" s="216"/>
      <c r="AL14" s="216"/>
      <c r="AQ14" s="137"/>
      <c r="AR14" s="137"/>
      <c r="AS14" s="137"/>
      <c r="AT14" s="137"/>
      <c r="AU14" s="137"/>
      <c r="AV14" s="137"/>
      <c r="AW14" s="137"/>
      <c r="AX14" s="137"/>
      <c r="AY14" s="137"/>
      <c r="AZ14" s="137"/>
    </row>
    <row r="15" spans="1:52" ht="60" customHeight="1">
      <c r="A15" s="100" t="s">
        <v>334</v>
      </c>
      <c r="B15" s="1047" t="str">
        <f>Basic!B1</f>
        <v>Construction of 03 no. residential quarters (02 no B2 Type &amp; 01 no. C type) above the existing ground floor quarters at 400/220 KV substation, Jind.</v>
      </c>
      <c r="C15" s="1047"/>
      <c r="D15" s="1047"/>
      <c r="E15" s="1047"/>
      <c r="F15" s="1047"/>
      <c r="G15" s="32"/>
      <c r="H15" s="32"/>
      <c r="AB15" s="217"/>
      <c r="AC15" s="218"/>
      <c r="AE15" s="214">
        <v>15</v>
      </c>
      <c r="AF15" s="189" t="s">
        <v>325</v>
      </c>
      <c r="AG15" s="215">
        <v>15</v>
      </c>
      <c r="AH15" s="215" t="s">
        <v>292</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1054" t="s">
        <v>169</v>
      </c>
      <c r="H16" s="1054"/>
      <c r="AB16" s="217"/>
      <c r="AC16" s="218"/>
      <c r="AE16" s="214">
        <v>16</v>
      </c>
      <c r="AF16" s="189" t="s">
        <v>326</v>
      </c>
      <c r="AG16" s="215">
        <v>16</v>
      </c>
      <c r="AH16" s="215" t="s">
        <v>292</v>
      </c>
      <c r="AI16" s="216"/>
      <c r="AJ16" s="216"/>
      <c r="AK16" s="216"/>
      <c r="AL16" s="216"/>
      <c r="AQ16" s="137"/>
      <c r="AR16" s="137"/>
      <c r="AS16" s="137"/>
      <c r="AT16" s="137"/>
      <c r="AU16" s="137"/>
      <c r="AV16" s="137"/>
      <c r="AW16" s="137"/>
      <c r="AX16" s="137"/>
      <c r="AY16" s="137"/>
      <c r="AZ16" s="137"/>
    </row>
    <row r="17" spans="1:52" s="24" customFormat="1" ht="166.5" customHeight="1">
      <c r="A17" s="74">
        <v>1</v>
      </c>
      <c r="B17" s="1042"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042"/>
      <c r="D17" s="1042"/>
      <c r="E17" s="1042"/>
      <c r="F17" s="1042"/>
      <c r="G17" s="308"/>
      <c r="H17" s="309"/>
      <c r="I17" s="186"/>
      <c r="J17" s="57"/>
      <c r="K17" s="57"/>
      <c r="L17" s="57"/>
      <c r="M17" s="57"/>
      <c r="N17" s="57"/>
      <c r="O17" s="57"/>
      <c r="P17" s="57"/>
      <c r="Q17" s="57"/>
      <c r="R17" s="57"/>
      <c r="S17" s="57"/>
      <c r="T17" s="57"/>
      <c r="U17" s="57"/>
      <c r="V17" s="57"/>
      <c r="W17" s="57"/>
      <c r="X17" s="57"/>
      <c r="Y17" s="57"/>
      <c r="Z17" s="62"/>
      <c r="AA17" s="62"/>
      <c r="AB17" s="220" t="s">
        <v>335</v>
      </c>
      <c r="AC17" s="60"/>
      <c r="AD17" s="221"/>
      <c r="AE17" s="214">
        <v>17</v>
      </c>
      <c r="AF17" s="57" t="s">
        <v>327</v>
      </c>
      <c r="AG17" s="215">
        <v>17</v>
      </c>
      <c r="AH17" s="215" t="s">
        <v>292</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1057" t="s">
        <v>615</v>
      </c>
      <c r="C18" s="1057"/>
      <c r="D18" s="1057"/>
      <c r="E18" s="1057"/>
      <c r="F18" s="1057"/>
      <c r="G18" s="440"/>
      <c r="H18" s="44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336</v>
      </c>
      <c r="AE19" s="214">
        <v>18</v>
      </c>
      <c r="AF19" s="189" t="s">
        <v>328</v>
      </c>
      <c r="AG19" s="215">
        <v>18</v>
      </c>
      <c r="AH19" s="215" t="s">
        <v>292</v>
      </c>
      <c r="AI19" s="216"/>
      <c r="AJ19" s="216"/>
      <c r="AK19" s="216"/>
      <c r="AL19" s="216"/>
      <c r="AQ19" s="137"/>
      <c r="AR19" s="137"/>
      <c r="AS19" s="137"/>
      <c r="AT19" s="137"/>
      <c r="AU19" s="137"/>
      <c r="AV19" s="137"/>
      <c r="AW19" s="137"/>
      <c r="AX19" s="137"/>
      <c r="AY19" s="137"/>
      <c r="AZ19" s="137"/>
    </row>
    <row r="20" spans="1:52" s="24" customFormat="1" ht="63.75" customHeight="1">
      <c r="A20" s="29"/>
      <c r="B20" s="666" t="s">
        <v>58</v>
      </c>
      <c r="C20" s="666"/>
      <c r="D20" s="666"/>
      <c r="E20" s="666"/>
      <c r="F20" s="666"/>
      <c r="G20" s="884"/>
      <c r="H20" s="884"/>
      <c r="I20" s="884"/>
      <c r="J20" s="884"/>
      <c r="K20" s="57"/>
      <c r="L20" s="57"/>
      <c r="M20" s="57"/>
      <c r="N20" s="57"/>
      <c r="O20" s="57"/>
      <c r="P20" s="57"/>
      <c r="Q20" s="57"/>
      <c r="R20" s="57"/>
      <c r="S20" s="57"/>
      <c r="T20" s="57"/>
      <c r="U20" s="57"/>
      <c r="V20" s="57"/>
      <c r="W20" s="57"/>
      <c r="X20" s="57"/>
      <c r="Y20" s="57"/>
      <c r="Z20" s="57"/>
      <c r="AA20" s="57"/>
      <c r="AB20" s="217"/>
      <c r="AC20" s="218" t="s">
        <v>337</v>
      </c>
      <c r="AD20" s="214"/>
      <c r="AE20" s="214">
        <v>19</v>
      </c>
      <c r="AF20" s="57" t="s">
        <v>329</v>
      </c>
      <c r="AG20" s="215">
        <v>19</v>
      </c>
      <c r="AH20" s="215" t="s">
        <v>292</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951" t="str">
        <f>"(a) Attachment 1 :"</f>
        <v>(a) Attachment 1 :</v>
      </c>
      <c r="C21" s="951"/>
      <c r="D21" s="1056" t="s">
        <v>793</v>
      </c>
      <c r="E21" s="1056"/>
      <c r="F21" s="1056"/>
      <c r="G21" s="85"/>
      <c r="H21" s="429"/>
      <c r="I21" s="223"/>
      <c r="J21" s="223"/>
      <c r="K21" s="214"/>
      <c r="L21" s="214"/>
      <c r="M21" s="256"/>
      <c r="N21" s="214"/>
      <c r="O21" s="214"/>
      <c r="P21" s="214"/>
      <c r="Q21" s="214"/>
      <c r="R21" s="214"/>
      <c r="S21" s="214"/>
      <c r="T21" s="214"/>
      <c r="U21" s="214"/>
      <c r="V21" s="214"/>
      <c r="W21" s="214"/>
      <c r="X21" s="214"/>
      <c r="Y21" s="214"/>
      <c r="Z21" s="57"/>
      <c r="AA21" s="57"/>
      <c r="AB21" s="217"/>
      <c r="AC21" s="218" t="s">
        <v>338</v>
      </c>
      <c r="AD21" s="214" t="str">
        <f>IF(ISERROR(LOOKUP(J21,AE1:AE21,AF1:AF21)), "Zero", LOOKUP(J21,AE1:AE21,AF1:AF21))</f>
        <v>Zero</v>
      </c>
      <c r="AE21" s="214">
        <v>20</v>
      </c>
      <c r="AF21" s="57" t="s">
        <v>330</v>
      </c>
      <c r="AG21" s="215">
        <v>20</v>
      </c>
      <c r="AH21" s="215" t="s">
        <v>292</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45"/>
      <c r="C22" s="445"/>
      <c r="D22" s="1059" t="s">
        <v>633</v>
      </c>
      <c r="E22" s="1060"/>
      <c r="F22" s="223"/>
      <c r="G22" s="1055"/>
      <c r="H22" s="1055"/>
      <c r="I22" s="1055"/>
      <c r="J22" s="1055"/>
      <c r="K22" s="214"/>
      <c r="L22" s="214"/>
      <c r="M22" s="256"/>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45"/>
      <c r="C23" s="445"/>
      <c r="D23" s="1058" t="s">
        <v>632</v>
      </c>
      <c r="E23" s="1058"/>
      <c r="F23" s="1058"/>
      <c r="G23" s="1055"/>
      <c r="H23" s="1055"/>
      <c r="I23" s="1055"/>
      <c r="J23" s="1055"/>
      <c r="K23" s="214"/>
      <c r="L23" s="214"/>
      <c r="M23" s="256"/>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951" t="str">
        <f>"(b) Attachment 2:"</f>
        <v>(b) Attachment 2:</v>
      </c>
      <c r="C24" s="951"/>
      <c r="D24" s="1052" t="s">
        <v>59</v>
      </c>
      <c r="E24" s="1052"/>
      <c r="F24" s="1052"/>
      <c r="G24" s="1055"/>
      <c r="H24" s="1055"/>
      <c r="I24" s="1055"/>
      <c r="J24" s="1055"/>
      <c r="K24" s="57"/>
      <c r="L24" s="57"/>
      <c r="M24" s="57"/>
      <c r="N24" s="57"/>
      <c r="O24" s="57"/>
      <c r="P24" s="57"/>
      <c r="Q24" s="57"/>
      <c r="R24" s="57"/>
      <c r="S24" s="57"/>
      <c r="T24" s="57"/>
      <c r="U24" s="57"/>
      <c r="V24" s="57"/>
      <c r="W24" s="57"/>
      <c r="X24" s="57"/>
      <c r="Y24" s="57"/>
      <c r="Z24" s="57"/>
      <c r="AA24" s="57"/>
      <c r="AB24" s="217"/>
      <c r="AC24" s="218" t="s">
        <v>339</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951" t="str">
        <f>"(c) Attachment 3 :"</f>
        <v>(c) Attachment 3 :</v>
      </c>
      <c r="C25" s="951"/>
      <c r="D25" s="1052" t="s">
        <v>306</v>
      </c>
      <c r="E25" s="1052"/>
      <c r="F25" s="1052"/>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292</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314"/>
      <c r="C26" s="314"/>
      <c r="D26" s="1064" t="s">
        <v>167</v>
      </c>
      <c r="E26" s="1064"/>
      <c r="F26" s="1064"/>
      <c r="G26" s="179"/>
      <c r="H26" s="257" t="e">
        <f>#REF!</f>
        <v>#REF!</v>
      </c>
      <c r="I26" s="57"/>
      <c r="J26" s="65"/>
      <c r="K26" s="65"/>
      <c r="L26" s="65"/>
      <c r="M26" s="65"/>
      <c r="N26" s="65"/>
      <c r="O26" s="65"/>
      <c r="P26" s="65"/>
      <c r="Q26" s="65"/>
      <c r="R26" s="65"/>
      <c r="S26" s="65"/>
      <c r="T26" s="65"/>
      <c r="U26" s="65"/>
      <c r="V26" s="65"/>
      <c r="W26" s="65"/>
      <c r="X26" s="65"/>
      <c r="Y26" s="65"/>
      <c r="Z26" s="57"/>
      <c r="AA26" s="57"/>
      <c r="AB26" s="217"/>
      <c r="AC26" s="218" t="s">
        <v>340</v>
      </c>
      <c r="AD26" s="214"/>
      <c r="AE26" s="214"/>
      <c r="AF26" s="57"/>
      <c r="AG26" s="215">
        <v>23</v>
      </c>
      <c r="AH26" s="215" t="s">
        <v>292</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314"/>
      <c r="C27" s="314"/>
      <c r="D27" s="1064" t="s">
        <v>168</v>
      </c>
      <c r="E27" s="1064"/>
      <c r="F27" s="1064"/>
      <c r="G27" s="179">
        <v>0</v>
      </c>
      <c r="H27" s="257" t="e">
        <f>#REF!</f>
        <v>#REF!</v>
      </c>
      <c r="I27" s="57"/>
      <c r="J27" s="187"/>
      <c r="K27" s="187"/>
      <c r="L27" s="187"/>
      <c r="M27" s="187"/>
      <c r="N27" s="187"/>
      <c r="O27" s="187"/>
      <c r="P27" s="187"/>
      <c r="Q27" s="187"/>
      <c r="R27" s="187"/>
      <c r="S27" s="187"/>
      <c r="T27" s="187"/>
      <c r="U27" s="187"/>
      <c r="V27" s="187"/>
      <c r="W27" s="187"/>
      <c r="X27" s="187"/>
      <c r="Y27" s="187"/>
      <c r="Z27" s="187"/>
      <c r="AA27" s="187"/>
      <c r="AB27" s="217"/>
      <c r="AC27" s="218" t="s">
        <v>341</v>
      </c>
      <c r="AD27" s="214"/>
      <c r="AE27" s="214"/>
      <c r="AF27" s="57"/>
      <c r="AG27" s="215">
        <v>24</v>
      </c>
      <c r="AH27" s="215" t="s">
        <v>292</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951" t="str">
        <f>"(d) Attachment 4 :"</f>
        <v>(d) Attachment 4 :</v>
      </c>
      <c r="C28" s="951"/>
      <c r="D28" s="1052" t="s">
        <v>305</v>
      </c>
      <c r="E28" s="1052"/>
      <c r="F28" s="1052"/>
      <c r="G28" s="160"/>
      <c r="H28" s="76"/>
      <c r="AB28" s="217"/>
      <c r="AC28" s="218"/>
      <c r="AG28" s="215">
        <v>25</v>
      </c>
      <c r="AH28" s="215" t="s">
        <v>292</v>
      </c>
      <c r="AI28" s="216"/>
      <c r="AJ28" s="216"/>
      <c r="AK28" s="216"/>
      <c r="AL28" s="216"/>
      <c r="AQ28" s="137"/>
      <c r="AR28" s="137"/>
      <c r="AS28" s="137"/>
      <c r="AT28" s="137"/>
      <c r="AU28" s="137"/>
      <c r="AV28" s="137"/>
      <c r="AW28" s="137"/>
      <c r="AX28" s="137"/>
      <c r="AY28" s="137"/>
      <c r="AZ28" s="137"/>
    </row>
    <row r="29" spans="1:52" ht="69" customHeight="1">
      <c r="B29" s="951" t="str">
        <f>"(e) Attachment 5 :"</f>
        <v>(e) Attachment 5 :</v>
      </c>
      <c r="C29" s="951"/>
      <c r="D29" s="1052" t="s">
        <v>60</v>
      </c>
      <c r="E29" s="1052"/>
      <c r="F29" s="1052"/>
      <c r="G29" s="76"/>
      <c r="H29" s="76"/>
      <c r="AB29" s="217"/>
      <c r="AC29" s="218"/>
      <c r="AG29" s="215">
        <v>26</v>
      </c>
      <c r="AH29" s="215" t="s">
        <v>292</v>
      </c>
      <c r="AI29" s="216"/>
      <c r="AJ29" s="216"/>
      <c r="AK29" s="216"/>
      <c r="AL29" s="216"/>
      <c r="AQ29" s="137"/>
      <c r="AR29" s="137"/>
      <c r="AS29" s="137"/>
      <c r="AT29" s="137"/>
      <c r="AU29" s="137"/>
      <c r="AV29" s="137"/>
      <c r="AW29" s="137"/>
      <c r="AX29" s="137"/>
      <c r="AY29" s="137"/>
      <c r="AZ29" s="137"/>
    </row>
    <row r="30" spans="1:52" ht="69" customHeight="1">
      <c r="B30" s="951" t="s">
        <v>618</v>
      </c>
      <c r="C30" s="951"/>
      <c r="D30" s="951" t="s">
        <v>619</v>
      </c>
      <c r="E30" s="951"/>
      <c r="F30" s="951"/>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951" t="str">
        <f>"(g) Attachment 6 :"</f>
        <v>(g) Attachment 6 :</v>
      </c>
      <c r="C31" s="951"/>
      <c r="D31" s="1052" t="s">
        <v>61</v>
      </c>
      <c r="E31" s="1052"/>
      <c r="F31" s="1052"/>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292</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951" t="str">
        <f>"(h) Attachment 7 :"</f>
        <v>(h) Attachment 7 :</v>
      </c>
      <c r="C32" s="951"/>
      <c r="D32" s="1052" t="s">
        <v>462</v>
      </c>
      <c r="E32" s="1052"/>
      <c r="F32" s="1052"/>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292</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951" t="str">
        <f>"(i) Attachment 8 :"</f>
        <v>(i) Attachment 8 :</v>
      </c>
      <c r="C33" s="951"/>
      <c r="D33" s="1052" t="s">
        <v>307</v>
      </c>
      <c r="E33" s="1052"/>
      <c r="F33" s="1052"/>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292</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951" t="str">
        <f>"(j) Attachment 9 :"</f>
        <v>(j) Attachment 9 :</v>
      </c>
      <c r="C34" s="951"/>
      <c r="D34" s="1052" t="s">
        <v>62</v>
      </c>
      <c r="E34" s="1052"/>
      <c r="F34" s="1052"/>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292</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951" t="str">
        <f>"(k) Attachment 10 :"</f>
        <v>(k) Attachment 10 :</v>
      </c>
      <c r="C35" s="951"/>
      <c r="D35" s="1052" t="s">
        <v>63</v>
      </c>
      <c r="E35" s="1052"/>
      <c r="F35" s="1052"/>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951" t="str">
        <f>"(l) Attachment 11 :"</f>
        <v>(l) Attachment 11 :</v>
      </c>
      <c r="C36" s="951"/>
      <c r="D36" s="1052" t="s">
        <v>64</v>
      </c>
      <c r="E36" s="1052"/>
      <c r="F36" s="1052"/>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951" t="str">
        <f>"(m) Attachment 12 :"</f>
        <v>(m) Attachment 12 :</v>
      </c>
      <c r="C37" s="951"/>
      <c r="D37" s="1052" t="s">
        <v>285</v>
      </c>
      <c r="E37" s="1052"/>
      <c r="F37" s="1052"/>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951" t="str">
        <f>"(n) Attachment 13 :"</f>
        <v>(n) Attachment 13 :</v>
      </c>
      <c r="C38" s="951"/>
      <c r="D38" s="1052" t="s">
        <v>286</v>
      </c>
      <c r="E38" s="1052"/>
      <c r="F38" s="1052"/>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951" t="str">
        <f>"(o) Attachment 14 :"</f>
        <v>(o) Attachment 14 :</v>
      </c>
      <c r="C39" s="951"/>
      <c r="D39" s="1052" t="s">
        <v>65</v>
      </c>
      <c r="E39" s="1052"/>
      <c r="F39" s="1052"/>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951" t="str">
        <f>"(p) Attachment 15 :"</f>
        <v>(p) Attachment 15 :</v>
      </c>
      <c r="C40" s="951"/>
      <c r="D40" s="1052" t="s">
        <v>497</v>
      </c>
      <c r="E40" s="1052"/>
      <c r="F40" s="1052"/>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951" t="str">
        <f>"(q) Attachment 16 :"</f>
        <v>(q) Attachment 16 :</v>
      </c>
      <c r="C41" s="951"/>
      <c r="D41" s="1052" t="s">
        <v>287</v>
      </c>
      <c r="E41" s="1052"/>
      <c r="F41" s="1052"/>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951" t="str">
        <f>"(r) Attachment 17 :"</f>
        <v>(r) Attachment 17 :</v>
      </c>
      <c r="C42" s="951"/>
      <c r="D42" s="1052" t="s">
        <v>496</v>
      </c>
      <c r="E42" s="1052"/>
      <c r="F42" s="1052"/>
      <c r="G42" s="76"/>
      <c r="H42" s="76"/>
      <c r="AB42" s="217"/>
      <c r="AC42" s="218"/>
      <c r="AQ42" s="137"/>
      <c r="AR42" s="137"/>
      <c r="AS42" s="137"/>
      <c r="AT42" s="137"/>
      <c r="AU42" s="137"/>
      <c r="AV42" s="137"/>
      <c r="AW42" s="137"/>
      <c r="AX42" s="137"/>
      <c r="AY42" s="137"/>
      <c r="AZ42" s="137"/>
    </row>
    <row r="43" spans="1:52" ht="49.5" customHeight="1">
      <c r="B43" s="951" t="str">
        <f>"(s) Attachment 18 :"</f>
        <v>(s) Attachment 18 :</v>
      </c>
      <c r="C43" s="951"/>
      <c r="D43" s="76" t="s">
        <v>834</v>
      </c>
      <c r="E43" s="76"/>
      <c r="F43" s="76"/>
      <c r="G43" s="76"/>
      <c r="H43" s="76"/>
      <c r="AB43" s="217"/>
      <c r="AC43" s="218"/>
      <c r="AQ43" s="137"/>
      <c r="AR43" s="137"/>
      <c r="AS43" s="137"/>
      <c r="AT43" s="137"/>
      <c r="AU43" s="137"/>
      <c r="AV43" s="137"/>
      <c r="AW43" s="137"/>
      <c r="AX43" s="137"/>
      <c r="AY43" s="137"/>
      <c r="AZ43" s="137"/>
    </row>
    <row r="44" spans="1:52" ht="44.25" customHeight="1">
      <c r="B44" s="951" t="str">
        <f>"(t) Attachment 19 :"</f>
        <v>(t) Attachment 19 :</v>
      </c>
      <c r="C44" s="951"/>
      <c r="D44" s="951" t="s">
        <v>530</v>
      </c>
      <c r="E44" s="951"/>
      <c r="F44" s="951"/>
      <c r="G44" s="76"/>
      <c r="H44" s="76"/>
      <c r="AB44" s="217"/>
      <c r="AC44" s="218"/>
      <c r="AQ44" s="137"/>
      <c r="AR44" s="137"/>
      <c r="AS44" s="137"/>
      <c r="AT44" s="137"/>
      <c r="AU44" s="137"/>
      <c r="AV44" s="137"/>
      <c r="AW44" s="137"/>
      <c r="AX44" s="137"/>
      <c r="AY44" s="137"/>
      <c r="AZ44" s="137"/>
    </row>
    <row r="45" spans="1:52" ht="43.5" customHeight="1">
      <c r="B45" s="951" t="str">
        <f>"(u) Attachment 20 :"</f>
        <v>(u) Attachment 20 :</v>
      </c>
      <c r="C45" s="951"/>
      <c r="D45" s="951" t="s">
        <v>835</v>
      </c>
      <c r="E45" s="951"/>
      <c r="F45" s="951"/>
      <c r="G45" s="76"/>
      <c r="H45" s="76"/>
      <c r="AB45" s="217"/>
      <c r="AC45" s="218"/>
      <c r="AQ45" s="137"/>
      <c r="AR45" s="137"/>
      <c r="AS45" s="137"/>
      <c r="AT45" s="137"/>
      <c r="AU45" s="137"/>
      <c r="AV45" s="137"/>
      <c r="AW45" s="137"/>
      <c r="AX45" s="137"/>
      <c r="AY45" s="137"/>
      <c r="AZ45" s="137"/>
    </row>
    <row r="46" spans="1:52" ht="43.5" customHeight="1">
      <c r="B46" s="951" t="s">
        <v>617</v>
      </c>
      <c r="C46" s="951"/>
      <c r="D46" s="951" t="s">
        <v>691</v>
      </c>
      <c r="E46" s="951"/>
      <c r="F46" s="951"/>
      <c r="G46" s="76"/>
      <c r="H46" s="76"/>
      <c r="AB46" s="217"/>
      <c r="AC46" s="218"/>
      <c r="AQ46" s="137"/>
      <c r="AR46" s="137"/>
      <c r="AS46" s="137"/>
      <c r="AT46" s="137"/>
      <c r="AU46" s="137"/>
      <c r="AV46" s="137"/>
      <c r="AW46" s="137"/>
      <c r="AX46" s="137"/>
      <c r="AY46" s="137"/>
      <c r="AZ46" s="137"/>
    </row>
    <row r="47" spans="1:52" ht="28.9" customHeight="1">
      <c r="B47" s="951" t="s">
        <v>692</v>
      </c>
      <c r="C47" s="951"/>
      <c r="D47" s="951" t="s">
        <v>693</v>
      </c>
      <c r="E47" s="951"/>
      <c r="F47" s="951"/>
      <c r="G47" s="76"/>
      <c r="AB47" s="217"/>
      <c r="AC47" s="218"/>
      <c r="AQ47" s="137"/>
      <c r="AR47" s="137"/>
      <c r="AS47" s="137"/>
      <c r="AT47" s="137"/>
      <c r="AU47" s="137"/>
      <c r="AV47" s="137"/>
      <c r="AW47" s="137"/>
      <c r="AX47" s="137"/>
      <c r="AY47" s="137"/>
      <c r="AZ47" s="137"/>
    </row>
    <row r="48" spans="1:52" ht="43.5" customHeight="1">
      <c r="B48" s="951" t="s">
        <v>623</v>
      </c>
      <c r="C48" s="951"/>
      <c r="D48" s="951" t="s">
        <v>694</v>
      </c>
      <c r="E48" s="951"/>
      <c r="F48" s="951"/>
      <c r="G48" s="76"/>
      <c r="H48" s="951"/>
      <c r="I48" s="951"/>
      <c r="J48" s="951"/>
      <c r="AB48" s="217"/>
      <c r="AC48" s="218"/>
      <c r="AQ48" s="137"/>
      <c r="AR48" s="137"/>
      <c r="AS48" s="137"/>
      <c r="AT48" s="137"/>
      <c r="AU48" s="137"/>
      <c r="AV48" s="137"/>
      <c r="AW48" s="137"/>
      <c r="AX48" s="137"/>
      <c r="AY48" s="137"/>
      <c r="AZ48" s="137"/>
    </row>
    <row r="49" spans="1:52" ht="87" customHeight="1">
      <c r="B49" s="63" t="s">
        <v>690</v>
      </c>
      <c r="C49" s="64"/>
      <c r="D49" s="951" t="s">
        <v>695</v>
      </c>
      <c r="E49" s="951"/>
      <c r="F49" s="951"/>
      <c r="G49" s="76"/>
      <c r="H49" s="76"/>
      <c r="AB49" s="217"/>
      <c r="AC49" s="218"/>
      <c r="AQ49" s="137"/>
      <c r="AR49" s="137"/>
      <c r="AS49" s="137"/>
      <c r="AT49" s="137"/>
      <c r="AU49" s="137"/>
      <c r="AV49" s="137"/>
      <c r="AW49" s="137"/>
      <c r="AX49" s="137"/>
      <c r="AY49" s="137"/>
      <c r="AZ49" s="137"/>
    </row>
    <row r="50" spans="1:52" ht="41.25" customHeight="1">
      <c r="B50" s="568"/>
      <c r="C50" s="569"/>
      <c r="D50" s="950"/>
      <c r="E50" s="950"/>
      <c r="F50" s="950"/>
      <c r="G50" s="76"/>
      <c r="H50" s="76"/>
      <c r="AB50" s="217"/>
      <c r="AC50" s="218"/>
      <c r="AQ50" s="137"/>
      <c r="AR50" s="137"/>
      <c r="AS50" s="137"/>
      <c r="AT50" s="137"/>
      <c r="AU50" s="137"/>
      <c r="AV50" s="137"/>
      <c r="AW50" s="137"/>
      <c r="AX50" s="137"/>
      <c r="AY50" s="137"/>
      <c r="AZ50" s="137"/>
    </row>
    <row r="51" spans="1:52" ht="66" customHeight="1">
      <c r="A51" s="74">
        <v>3</v>
      </c>
      <c r="B51" s="1042" t="s">
        <v>66</v>
      </c>
      <c r="C51" s="1042"/>
      <c r="D51" s="1042"/>
      <c r="E51" s="1042"/>
      <c r="F51" s="1042"/>
      <c r="G51" s="78"/>
      <c r="H51" s="78"/>
      <c r="AB51" s="217"/>
      <c r="AC51" s="218"/>
      <c r="AQ51" s="137"/>
      <c r="AR51" s="137"/>
      <c r="AS51" s="137"/>
      <c r="AT51" s="137"/>
      <c r="AU51" s="137"/>
      <c r="AV51" s="137"/>
      <c r="AW51" s="137"/>
      <c r="AX51" s="137"/>
      <c r="AY51" s="137"/>
      <c r="AZ51" s="137"/>
    </row>
    <row r="52" spans="1:52" ht="83.25" customHeight="1">
      <c r="A52" s="74">
        <v>3.1</v>
      </c>
      <c r="B52" s="1042" t="s">
        <v>331</v>
      </c>
      <c r="C52" s="1042"/>
      <c r="D52" s="1042"/>
      <c r="E52" s="1042"/>
      <c r="F52" s="1042"/>
      <c r="G52" s="78"/>
      <c r="H52" s="78"/>
      <c r="AB52" s="217"/>
      <c r="AC52" s="218"/>
      <c r="AQ52" s="137"/>
      <c r="AR52" s="137"/>
      <c r="AS52" s="137"/>
      <c r="AT52" s="137"/>
      <c r="AU52" s="137"/>
      <c r="AV52" s="137"/>
      <c r="AW52" s="137"/>
      <c r="AX52" s="137"/>
      <c r="AY52" s="137"/>
      <c r="AZ52" s="137"/>
    </row>
    <row r="53" spans="1:52" ht="84" customHeight="1">
      <c r="A53" s="74">
        <v>3.2</v>
      </c>
      <c r="B53" s="1042" t="s">
        <v>332</v>
      </c>
      <c r="C53" s="1042"/>
      <c r="D53" s="1042"/>
      <c r="E53" s="1042"/>
      <c r="F53" s="1042"/>
      <c r="G53" s="78"/>
      <c r="H53" s="78"/>
      <c r="AB53" s="217"/>
      <c r="AC53" s="218"/>
      <c r="AQ53" s="137"/>
      <c r="AR53" s="137"/>
      <c r="AS53" s="137"/>
      <c r="AT53" s="137"/>
      <c r="AU53" s="137"/>
      <c r="AV53" s="137"/>
      <c r="AW53" s="137"/>
      <c r="AX53" s="137"/>
      <c r="AY53" s="137"/>
      <c r="AZ53" s="137"/>
    </row>
    <row r="54" spans="1:52" s="24" customFormat="1" ht="92.25" customHeight="1">
      <c r="A54" s="74">
        <v>4</v>
      </c>
      <c r="B54" s="1042" t="s">
        <v>469</v>
      </c>
      <c r="C54" s="1042"/>
      <c r="D54" s="1042"/>
      <c r="E54" s="1042"/>
      <c r="F54" s="1042"/>
      <c r="G54" s="78"/>
      <c r="H54" s="78"/>
      <c r="I54" s="57"/>
      <c r="J54" s="57"/>
      <c r="K54" s="57"/>
      <c r="L54" s="57"/>
      <c r="M54" s="57"/>
      <c r="N54" s="57"/>
      <c r="O54" s="57"/>
      <c r="P54" s="57"/>
      <c r="Q54" s="57"/>
      <c r="R54" s="57"/>
      <c r="S54" s="57"/>
      <c r="T54" s="57"/>
      <c r="U54" s="57"/>
      <c r="V54" s="57"/>
      <c r="W54" s="57"/>
      <c r="X54" s="57"/>
      <c r="Y54" s="57"/>
      <c r="Z54" s="57"/>
      <c r="AA54" s="57"/>
      <c r="AB54" s="217"/>
      <c r="AC54" s="218"/>
      <c r="AD54" s="214"/>
      <c r="AE54" s="214"/>
      <c r="AF54" s="57"/>
      <c r="AG54" s="57"/>
      <c r="AH54" s="57"/>
      <c r="AI54" s="57"/>
      <c r="AJ54" s="57"/>
      <c r="AK54" s="57"/>
      <c r="AL54" s="57"/>
      <c r="AM54" s="57"/>
      <c r="AN54" s="57"/>
      <c r="AO54" s="57"/>
      <c r="AP54" s="57"/>
      <c r="AQ54" s="134"/>
      <c r="AR54" s="134"/>
      <c r="AS54" s="134"/>
      <c r="AT54" s="134"/>
      <c r="AU54" s="134"/>
      <c r="AV54" s="134"/>
      <c r="AW54" s="134"/>
      <c r="AX54" s="134"/>
      <c r="AY54" s="134"/>
      <c r="AZ54" s="134"/>
    </row>
    <row r="55" spans="1:52" ht="68.25" customHeight="1">
      <c r="A55" s="74">
        <v>4.0999999999999996</v>
      </c>
      <c r="B55" s="1042" t="s">
        <v>520</v>
      </c>
      <c r="C55" s="1042"/>
      <c r="D55" s="1042"/>
      <c r="E55" s="1042"/>
      <c r="F55" s="1042"/>
      <c r="G55" s="78"/>
      <c r="H55" s="78"/>
      <c r="AB55" s="217"/>
      <c r="AC55" s="218"/>
      <c r="AQ55" s="137"/>
      <c r="AR55" s="137"/>
      <c r="AS55" s="137"/>
      <c r="AT55" s="137"/>
      <c r="AU55" s="137"/>
      <c r="AV55" s="137"/>
      <c r="AW55" s="137"/>
      <c r="AX55" s="137"/>
      <c r="AY55" s="137"/>
      <c r="AZ55" s="137"/>
    </row>
    <row r="56" spans="1:52" ht="104.25" customHeight="1">
      <c r="A56" s="74">
        <v>4.2</v>
      </c>
      <c r="B56" s="1042" t="s">
        <v>521</v>
      </c>
      <c r="C56" s="1042"/>
      <c r="D56" s="1042"/>
      <c r="E56" s="1042"/>
      <c r="F56" s="1042"/>
      <c r="G56" s="78"/>
      <c r="H56" s="78"/>
      <c r="AB56" s="217"/>
      <c r="AC56" s="218"/>
      <c r="AQ56" s="137"/>
      <c r="AR56" s="137"/>
      <c r="AS56" s="137"/>
      <c r="AT56" s="137"/>
      <c r="AU56" s="137"/>
      <c r="AV56" s="137"/>
      <c r="AW56" s="137"/>
      <c r="AX56" s="137"/>
      <c r="AY56" s="137"/>
      <c r="AZ56" s="137"/>
    </row>
    <row r="57" spans="1:52" ht="21" customHeight="1">
      <c r="A57" s="74"/>
      <c r="B57" s="1042"/>
      <c r="C57" s="1042"/>
      <c r="D57" s="1042"/>
      <c r="E57" s="1042"/>
      <c r="F57" s="1042"/>
      <c r="G57" s="78"/>
      <c r="H57" s="78"/>
      <c r="AB57" s="217"/>
      <c r="AC57" s="218"/>
      <c r="AQ57" s="137"/>
      <c r="AR57" s="137"/>
      <c r="AS57" s="137"/>
      <c r="AT57" s="137"/>
      <c r="AU57" s="137"/>
      <c r="AV57" s="137"/>
      <c r="AW57" s="137"/>
      <c r="AX57" s="137"/>
      <c r="AY57" s="137"/>
      <c r="AZ57" s="137"/>
    </row>
    <row r="58" spans="1:52" ht="59.25" customHeight="1">
      <c r="A58" s="74">
        <v>4.3</v>
      </c>
      <c r="B58" s="1042" t="s">
        <v>522</v>
      </c>
      <c r="C58" s="1042"/>
      <c r="D58" s="1042"/>
      <c r="E58" s="1042"/>
      <c r="F58" s="1042"/>
      <c r="G58" s="78"/>
      <c r="H58" s="78"/>
      <c r="AB58" s="217"/>
      <c r="AC58" s="218"/>
      <c r="AQ58" s="137"/>
      <c r="AR58" s="137"/>
      <c r="AS58" s="137"/>
      <c r="AT58" s="137"/>
      <c r="AU58" s="137"/>
      <c r="AV58" s="137"/>
      <c r="AW58" s="137"/>
      <c r="AX58" s="137"/>
      <c r="AY58" s="137"/>
      <c r="AZ58" s="137"/>
    </row>
    <row r="59" spans="1:52" ht="14.25" customHeight="1">
      <c r="A59" s="74"/>
      <c r="B59" s="1042"/>
      <c r="C59" s="1042"/>
      <c r="D59" s="1042"/>
      <c r="E59" s="1042"/>
      <c r="F59" s="1042"/>
      <c r="G59" s="78"/>
      <c r="H59" s="78"/>
      <c r="AB59" s="217"/>
      <c r="AC59" s="218"/>
      <c r="AQ59" s="137"/>
      <c r="AR59" s="137"/>
      <c r="AS59" s="137"/>
      <c r="AT59" s="137"/>
      <c r="AU59" s="137"/>
      <c r="AV59" s="137"/>
      <c r="AW59" s="137"/>
      <c r="AX59" s="137"/>
      <c r="AY59" s="137"/>
      <c r="AZ59" s="137"/>
    </row>
    <row r="60" spans="1:52" ht="21" customHeight="1">
      <c r="A60" s="58">
        <v>5</v>
      </c>
      <c r="B60" s="1053" t="s">
        <v>67</v>
      </c>
      <c r="C60" s="1053"/>
      <c r="D60" s="1053"/>
      <c r="E60" s="1053"/>
      <c r="F60" s="1053"/>
      <c r="G60" s="36"/>
      <c r="H60" s="36"/>
      <c r="AB60" s="217"/>
      <c r="AC60" s="218"/>
      <c r="AQ60" s="137"/>
      <c r="AR60" s="137"/>
      <c r="AS60" s="137"/>
      <c r="AT60" s="137"/>
      <c r="AU60" s="137"/>
      <c r="AV60" s="137"/>
      <c r="AW60" s="137"/>
      <c r="AX60" s="137"/>
      <c r="AY60" s="137"/>
      <c r="AZ60" s="137"/>
    </row>
    <row r="61" spans="1:52" s="24" customFormat="1" ht="223.5" customHeight="1">
      <c r="A61" s="74">
        <v>5.0999999999999996</v>
      </c>
      <c r="B61" s="1042" t="s">
        <v>523</v>
      </c>
      <c r="C61" s="1042"/>
      <c r="D61" s="1042"/>
      <c r="E61" s="1042"/>
      <c r="F61" s="1042"/>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33" customHeight="1">
      <c r="A62" s="74">
        <v>6</v>
      </c>
      <c r="B62" s="1042" t="s">
        <v>68</v>
      </c>
      <c r="C62" s="1042"/>
      <c r="D62" s="1042"/>
      <c r="E62" s="1042"/>
      <c r="F62" s="1042"/>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26.1" customHeight="1">
      <c r="A63" s="58"/>
      <c r="B63" s="50" t="s">
        <v>356</v>
      </c>
      <c r="C63" s="32" t="s">
        <v>69</v>
      </c>
      <c r="D63" s="29"/>
      <c r="E63" s="72" t="s">
        <v>70</v>
      </c>
      <c r="G63" s="83"/>
      <c r="H63" s="83"/>
      <c r="I63" s="83"/>
      <c r="J63" s="83"/>
      <c r="K63" s="83"/>
      <c r="L63" s="83"/>
      <c r="M63" s="83"/>
      <c r="N63" s="83"/>
      <c r="O63" s="83"/>
      <c r="P63" s="83"/>
      <c r="Q63" s="83"/>
      <c r="R63" s="83"/>
      <c r="S63" s="83"/>
      <c r="T63" s="83"/>
      <c r="U63" s="83"/>
      <c r="V63" s="83"/>
      <c r="W63" s="83"/>
      <c r="X63" s="83"/>
      <c r="Y63" s="83"/>
      <c r="Z63" s="83"/>
      <c r="AA63" s="83"/>
      <c r="AB63" s="60"/>
      <c r="AC63" s="218"/>
      <c r="AD63" s="458"/>
      <c r="AE63" s="45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357</v>
      </c>
      <c r="C64" s="32" t="s">
        <v>794</v>
      </c>
      <c r="D64" s="29"/>
      <c r="E64" s="72" t="s">
        <v>795</v>
      </c>
      <c r="G64" s="83"/>
      <c r="H64" s="83"/>
      <c r="I64" s="83"/>
      <c r="J64" s="83"/>
      <c r="K64" s="83"/>
      <c r="L64" s="83"/>
      <c r="M64" s="83"/>
      <c r="N64" s="83"/>
      <c r="O64" s="83"/>
      <c r="P64" s="83"/>
      <c r="Q64" s="83"/>
      <c r="R64" s="83"/>
      <c r="S64" s="83"/>
      <c r="T64" s="83"/>
      <c r="U64" s="83"/>
      <c r="V64" s="83"/>
      <c r="W64" s="83"/>
      <c r="X64" s="83"/>
      <c r="Y64" s="83"/>
      <c r="Z64" s="83"/>
      <c r="AA64" s="83"/>
      <c r="AB64" s="60"/>
      <c r="AC64" s="218"/>
      <c r="AD64" s="458"/>
      <c r="AE64" s="45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358</v>
      </c>
      <c r="C65" s="32" t="s">
        <v>71</v>
      </c>
      <c r="D65" s="29"/>
      <c r="E65" s="72" t="s">
        <v>72</v>
      </c>
      <c r="G65" s="83"/>
      <c r="H65" s="83"/>
      <c r="I65" s="83"/>
      <c r="J65" s="83"/>
      <c r="K65" s="83"/>
      <c r="L65" s="83"/>
      <c r="M65" s="83"/>
      <c r="N65" s="83"/>
      <c r="O65" s="83"/>
      <c r="P65" s="83"/>
      <c r="Q65" s="83"/>
      <c r="R65" s="83"/>
      <c r="S65" s="83"/>
      <c r="T65" s="83"/>
      <c r="U65" s="83"/>
      <c r="V65" s="83"/>
      <c r="W65" s="83"/>
      <c r="X65" s="83"/>
      <c r="Y65" s="83"/>
      <c r="Z65" s="83"/>
      <c r="AA65" s="83"/>
      <c r="AB65" s="61"/>
      <c r="AC65" s="218"/>
      <c r="AD65" s="458"/>
      <c r="AE65" s="45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359</v>
      </c>
      <c r="C66" s="32" t="s">
        <v>73</v>
      </c>
      <c r="D66" s="29"/>
      <c r="E66" s="72" t="s">
        <v>74</v>
      </c>
      <c r="G66" s="83"/>
      <c r="H66" s="83"/>
      <c r="I66" s="83"/>
      <c r="J66" s="83"/>
      <c r="K66" s="83"/>
      <c r="L66" s="83"/>
      <c r="M66" s="83"/>
      <c r="N66" s="83"/>
      <c r="O66" s="83"/>
      <c r="P66" s="83"/>
      <c r="Q66" s="83"/>
      <c r="R66" s="83"/>
      <c r="S66" s="83"/>
      <c r="T66" s="83"/>
      <c r="U66" s="83"/>
      <c r="V66" s="83"/>
      <c r="W66" s="83"/>
      <c r="X66" s="83"/>
      <c r="Y66" s="83"/>
      <c r="Z66" s="83"/>
      <c r="AA66" s="83"/>
      <c r="AB66" s="61"/>
      <c r="AC66" s="218"/>
      <c r="AD66" s="458"/>
      <c r="AE66" s="45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796</v>
      </c>
      <c r="C67" s="32" t="s">
        <v>76</v>
      </c>
      <c r="D67" s="29"/>
      <c r="E67" s="72" t="s">
        <v>77</v>
      </c>
      <c r="G67" s="83"/>
      <c r="H67" s="83"/>
      <c r="I67" s="83"/>
      <c r="J67" s="82"/>
      <c r="K67" s="82"/>
      <c r="L67" s="82"/>
      <c r="M67" s="82"/>
      <c r="N67" s="82"/>
      <c r="O67" s="82"/>
      <c r="P67" s="82"/>
      <c r="Q67" s="82"/>
      <c r="R67" s="82"/>
      <c r="S67" s="82"/>
      <c r="T67" s="82"/>
      <c r="U67" s="82"/>
      <c r="V67" s="82"/>
      <c r="W67" s="82"/>
      <c r="X67" s="82"/>
      <c r="Y67" s="82"/>
      <c r="Z67" s="82"/>
      <c r="AA67" s="82"/>
      <c r="AB67" s="61"/>
      <c r="AC67" s="218"/>
      <c r="AD67" s="458"/>
      <c r="AE67" s="45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78</v>
      </c>
      <c r="C68" s="32" t="s">
        <v>79</v>
      </c>
      <c r="D68" s="29"/>
      <c r="E68" s="72" t="s">
        <v>81</v>
      </c>
      <c r="G68" s="83"/>
      <c r="H68" s="83"/>
      <c r="I68" s="83"/>
      <c r="J68" s="83"/>
      <c r="K68" s="83"/>
      <c r="L68" s="83"/>
      <c r="M68" s="83"/>
      <c r="N68" s="83"/>
      <c r="O68" s="83"/>
      <c r="P68" s="83"/>
      <c r="Q68" s="83"/>
      <c r="R68" s="83"/>
      <c r="S68" s="83"/>
      <c r="T68" s="83"/>
      <c r="U68" s="83"/>
      <c r="V68" s="83"/>
      <c r="W68" s="83"/>
      <c r="X68" s="83"/>
      <c r="Y68" s="83"/>
      <c r="Z68" s="83"/>
      <c r="AA68" s="83"/>
      <c r="AB68" s="61"/>
      <c r="AC68" s="218"/>
      <c r="AD68" s="458"/>
      <c r="AE68" s="45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82</v>
      </c>
      <c r="C69" s="32" t="s">
        <v>83</v>
      </c>
      <c r="D69" s="29"/>
      <c r="E69" s="72" t="s">
        <v>84</v>
      </c>
      <c r="G69" s="83"/>
      <c r="H69" s="83"/>
      <c r="I69" s="83"/>
      <c r="J69" s="83"/>
      <c r="K69" s="83"/>
      <c r="L69" s="83"/>
      <c r="M69" s="83"/>
      <c r="N69" s="83"/>
      <c r="O69" s="83"/>
      <c r="P69" s="83"/>
      <c r="Q69" s="83"/>
      <c r="R69" s="83"/>
      <c r="S69" s="83"/>
      <c r="T69" s="83"/>
      <c r="U69" s="83"/>
      <c r="V69" s="83"/>
      <c r="W69" s="83"/>
      <c r="X69" s="83"/>
      <c r="Y69" s="83"/>
      <c r="Z69" s="83"/>
      <c r="AA69" s="83"/>
      <c r="AB69" s="61"/>
      <c r="AC69" s="218"/>
      <c r="AD69" s="458"/>
      <c r="AE69" s="45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ht="26.1" customHeight="1">
      <c r="A70" s="58"/>
      <c r="B70" s="50" t="s">
        <v>85</v>
      </c>
      <c r="C70" s="32" t="s">
        <v>86</v>
      </c>
      <c r="E70" s="72" t="s">
        <v>87</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59"/>
      <c r="AE70" s="45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8"/>
      <c r="B71" s="50" t="s">
        <v>20</v>
      </c>
      <c r="C71" s="32" t="s">
        <v>88</v>
      </c>
      <c r="E71" s="72" t="s">
        <v>89</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59"/>
      <c r="AE71" s="45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90</v>
      </c>
      <c r="C72" s="32" t="s">
        <v>91</v>
      </c>
      <c r="E72" s="72" t="s">
        <v>92</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59"/>
      <c r="AE72" s="45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93</v>
      </c>
      <c r="C73" s="32" t="s">
        <v>94</v>
      </c>
      <c r="E73" s="72" t="s">
        <v>95</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59"/>
      <c r="AE73" s="45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96</v>
      </c>
      <c r="C74" s="32" t="s">
        <v>97</v>
      </c>
      <c r="E74" s="72" t="s">
        <v>98</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59"/>
      <c r="AE74" s="45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797</v>
      </c>
      <c r="C75" s="951" t="s">
        <v>100</v>
      </c>
      <c r="D75" s="951"/>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59"/>
      <c r="AE75" s="45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1042" t="s">
        <v>101</v>
      </c>
      <c r="C76" s="1042"/>
      <c r="D76" s="1042"/>
      <c r="E76" s="1042"/>
      <c r="F76" s="1042"/>
      <c r="G76" s="78"/>
      <c r="H76" s="78"/>
      <c r="AB76" s="217"/>
      <c r="AC76" s="218"/>
      <c r="AQ76" s="137"/>
      <c r="AR76" s="137"/>
      <c r="AS76" s="137"/>
      <c r="AT76" s="137"/>
      <c r="AU76" s="137"/>
      <c r="AV76" s="137"/>
      <c r="AW76" s="137"/>
      <c r="AX76" s="137"/>
      <c r="AY76" s="137"/>
      <c r="AZ76" s="137"/>
    </row>
    <row r="77" spans="1:52" ht="60" customHeight="1">
      <c r="A77" s="74">
        <v>7</v>
      </c>
      <c r="B77" s="1042" t="s">
        <v>106</v>
      </c>
      <c r="C77" s="1042"/>
      <c r="D77" s="1042"/>
      <c r="E77" s="1042"/>
      <c r="F77" s="1042"/>
      <c r="G77" s="78"/>
      <c r="H77" s="78"/>
      <c r="AB77" s="217"/>
      <c r="AC77" s="218"/>
      <c r="AQ77" s="137"/>
      <c r="AR77" s="137"/>
      <c r="AS77" s="137"/>
      <c r="AT77" s="137"/>
      <c r="AU77" s="137"/>
      <c r="AV77" s="137"/>
      <c r="AW77" s="137"/>
      <c r="AX77" s="137"/>
      <c r="AY77" s="137"/>
      <c r="AZ77" s="137"/>
    </row>
    <row r="78" spans="1:52" ht="46.5" customHeight="1">
      <c r="A78" s="74">
        <v>8</v>
      </c>
      <c r="B78" s="1042" t="s">
        <v>107</v>
      </c>
      <c r="C78" s="1042"/>
      <c r="D78" s="1042"/>
      <c r="E78" s="1042"/>
      <c r="F78" s="1042"/>
      <c r="G78" s="78"/>
      <c r="H78" s="78"/>
      <c r="AB78" s="217"/>
      <c r="AC78" s="218"/>
      <c r="AQ78" s="137"/>
      <c r="AR78" s="137"/>
      <c r="AS78" s="137"/>
      <c r="AT78" s="137"/>
      <c r="AU78" s="137"/>
      <c r="AV78" s="137"/>
      <c r="AW78" s="137"/>
      <c r="AX78" s="137"/>
      <c r="AY78" s="137"/>
      <c r="AZ78" s="137"/>
    </row>
    <row r="79" spans="1:52" ht="62.25" customHeight="1">
      <c r="A79" s="74">
        <v>9</v>
      </c>
      <c r="B79" s="1042" t="s">
        <v>108</v>
      </c>
      <c r="C79" s="1042"/>
      <c r="D79" s="1042"/>
      <c r="E79" s="1042"/>
      <c r="F79" s="1042"/>
      <c r="G79" s="78"/>
      <c r="H79" s="78"/>
      <c r="AB79" s="217"/>
      <c r="AC79" s="218"/>
      <c r="AQ79" s="137"/>
      <c r="AR79" s="137"/>
      <c r="AS79" s="137"/>
      <c r="AT79" s="137"/>
      <c r="AU79" s="137"/>
      <c r="AV79" s="137"/>
      <c r="AW79" s="137"/>
      <c r="AX79" s="137"/>
      <c r="AY79" s="137"/>
      <c r="AZ79" s="137"/>
    </row>
    <row r="80" spans="1:52" ht="57" customHeight="1">
      <c r="A80" s="74">
        <v>10</v>
      </c>
      <c r="B80" s="1042" t="s">
        <v>109</v>
      </c>
      <c r="C80" s="1042"/>
      <c r="D80" s="1042"/>
      <c r="E80" s="1042"/>
      <c r="F80" s="1042"/>
      <c r="G80" s="78"/>
      <c r="H80" s="78"/>
      <c r="AB80" s="217"/>
      <c r="AC80" s="218"/>
      <c r="AQ80" s="137"/>
      <c r="AR80" s="137"/>
      <c r="AS80" s="137"/>
      <c r="AT80" s="137"/>
      <c r="AU80" s="137"/>
      <c r="AV80" s="137"/>
      <c r="AW80" s="137"/>
      <c r="AX80" s="137"/>
      <c r="AY80" s="137"/>
      <c r="AZ80" s="137"/>
    </row>
    <row r="81" spans="1:52" ht="21.75" customHeight="1">
      <c r="A81" s="74">
        <v>11</v>
      </c>
      <c r="B81" s="1042" t="s">
        <v>110</v>
      </c>
      <c r="C81" s="1042"/>
      <c r="D81" s="1042"/>
      <c r="E81" s="1042"/>
      <c r="F81" s="1042"/>
      <c r="G81" s="78"/>
      <c r="H81" s="78"/>
      <c r="AB81" s="217"/>
      <c r="AC81" s="218"/>
      <c r="AQ81" s="137"/>
      <c r="AR81" s="137"/>
      <c r="AS81" s="137"/>
      <c r="AT81" s="137"/>
      <c r="AU81" s="137"/>
      <c r="AV81" s="137"/>
      <c r="AW81" s="137"/>
      <c r="AX81" s="137"/>
      <c r="AY81" s="137"/>
      <c r="AZ81" s="137"/>
    </row>
    <row r="82" spans="1:52" ht="79.5" customHeight="1">
      <c r="A82" s="74">
        <v>12</v>
      </c>
      <c r="B82" s="1042" t="s">
        <v>333</v>
      </c>
      <c r="C82" s="1042"/>
      <c r="D82" s="1042"/>
      <c r="E82" s="1042"/>
      <c r="F82" s="1042"/>
      <c r="G82" s="25"/>
      <c r="L82" s="435">
        <f>'Names of Bidder'!J6</f>
        <v>2</v>
      </c>
      <c r="AB82" s="217"/>
      <c r="AC82" s="218"/>
      <c r="AQ82" s="137"/>
      <c r="AR82" s="137"/>
      <c r="AS82" s="137"/>
      <c r="AT82" s="137"/>
      <c r="AU82" s="137"/>
      <c r="AV82" s="137"/>
      <c r="AW82" s="137"/>
      <c r="AX82" s="137"/>
      <c r="AY82" s="137"/>
      <c r="AZ82" s="137"/>
    </row>
    <row r="83" spans="1:52" ht="67.5" customHeight="1">
      <c r="A83" s="74">
        <v>13</v>
      </c>
      <c r="B83" s="1061"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1061"/>
      <c r="D83" s="1061"/>
      <c r="E83" s="1061"/>
      <c r="F83" s="1061"/>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1042" t="s">
        <v>302</v>
      </c>
      <c r="C84" s="1042"/>
      <c r="D84" s="1042"/>
      <c r="E84" s="1042"/>
      <c r="F84" s="1042"/>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303</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304</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38" t="str">
        <f>'Attach 3(JV)'!E24</f>
        <v/>
      </c>
      <c r="G91" s="36"/>
      <c r="H91" s="36"/>
      <c r="AQ91" s="137"/>
      <c r="AR91" s="137"/>
      <c r="AS91" s="137"/>
      <c r="AT91" s="137"/>
      <c r="AU91" s="137"/>
      <c r="AV91" s="137"/>
      <c r="AW91" s="137"/>
      <c r="AX91" s="137"/>
      <c r="AY91" s="137"/>
      <c r="AZ91" s="137"/>
    </row>
    <row r="92" spans="1:52" ht="27.95" customHeight="1">
      <c r="A92" s="71" t="s">
        <v>8</v>
      </c>
      <c r="B92" s="36"/>
      <c r="C92" s="247" t="str">
        <f>'Attach 3(JV)'!B25</f>
        <v/>
      </c>
      <c r="E92" s="56" t="s">
        <v>6</v>
      </c>
      <c r="F92" s="43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1050" t="s">
        <v>395</v>
      </c>
      <c r="B95" s="1050"/>
      <c r="C95" s="1050"/>
      <c r="D95" s="1050"/>
      <c r="E95" s="1050"/>
      <c r="F95" s="1050"/>
      <c r="AQ95" s="137"/>
      <c r="AR95" s="137"/>
      <c r="AS95" s="137"/>
      <c r="AT95" s="137"/>
      <c r="AU95" s="137"/>
      <c r="AV95" s="137"/>
      <c r="AW95" s="137"/>
      <c r="AX95" s="137"/>
      <c r="AY95" s="137"/>
      <c r="AZ95" s="137"/>
    </row>
    <row r="96" spans="1:52" ht="16.5" customHeight="1">
      <c r="A96" s="1051"/>
      <c r="B96" s="1051"/>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1046"/>
      <c r="C98" s="1046"/>
      <c r="E98" s="56" t="s">
        <v>5</v>
      </c>
      <c r="F98" s="249"/>
      <c r="H98" s="272"/>
      <c r="AQ98" s="137"/>
      <c r="AR98" s="137"/>
      <c r="AS98" s="137"/>
      <c r="AT98" s="137"/>
      <c r="AU98" s="137"/>
      <c r="AV98" s="137"/>
      <c r="AW98" s="137"/>
      <c r="AX98" s="137"/>
      <c r="AY98" s="137"/>
      <c r="AZ98" s="137"/>
    </row>
    <row r="99" spans="1:52" ht="27.95" hidden="1" customHeight="1">
      <c r="A99" s="56" t="e">
        <f>IF(AND(H26="JV (Joint Venture)",H27=1), "", "Designation :")</f>
        <v>#REF!</v>
      </c>
      <c r="B99" s="1046"/>
      <c r="C99" s="1046"/>
      <c r="E99" s="56" t="s">
        <v>6</v>
      </c>
      <c r="F99" s="249"/>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129</v>
      </c>
      <c r="B101" s="36"/>
      <c r="C101" s="67"/>
      <c r="E101" s="43"/>
      <c r="F101" s="4"/>
      <c r="AQ101" s="137"/>
      <c r="AR101" s="137"/>
      <c r="AS101" s="137"/>
      <c r="AT101" s="137"/>
      <c r="AU101" s="137"/>
      <c r="AV101" s="137"/>
      <c r="AW101" s="137"/>
      <c r="AX101" s="137"/>
      <c r="AY101" s="137"/>
      <c r="AZ101" s="137"/>
    </row>
    <row r="102" spans="1:52" s="24" customFormat="1" ht="21" customHeight="1">
      <c r="A102" s="1049" t="s">
        <v>175</v>
      </c>
      <c r="B102" s="1049"/>
      <c r="C102" s="1049"/>
      <c r="D102" s="1044"/>
      <c r="E102" s="1044"/>
      <c r="F102" s="1044"/>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1043"/>
      <c r="B103" s="1043"/>
      <c r="C103" s="1043"/>
      <c r="D103" s="1044"/>
      <c r="E103" s="1044"/>
      <c r="F103" s="1044"/>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1048"/>
      <c r="B104" s="1048"/>
      <c r="C104" s="1048"/>
      <c r="D104" s="1044"/>
      <c r="E104" s="1044"/>
      <c r="F104" s="1044"/>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1045" t="s">
        <v>176</v>
      </c>
      <c r="B105" s="1045"/>
      <c r="C105" s="1045"/>
      <c r="D105" s="1044"/>
      <c r="E105" s="1044"/>
      <c r="F105" s="1044"/>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1045" t="s">
        <v>177</v>
      </c>
      <c r="B106" s="1045"/>
      <c r="C106" s="1045"/>
      <c r="D106" s="1044"/>
      <c r="E106" s="1044"/>
      <c r="F106" s="1044"/>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1045" t="s">
        <v>178</v>
      </c>
      <c r="B107" s="1045"/>
      <c r="C107" s="1045"/>
      <c r="D107" s="1044"/>
      <c r="E107" s="1044"/>
      <c r="F107" s="1044"/>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1049" t="s">
        <v>179</v>
      </c>
      <c r="B108" s="1049"/>
      <c r="C108" s="1049"/>
      <c r="D108" s="1044"/>
      <c r="E108" s="1044"/>
      <c r="F108" s="1044"/>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1043"/>
      <c r="B109" s="1043"/>
      <c r="C109" s="1043"/>
      <c r="D109" s="1044"/>
      <c r="E109" s="1044"/>
      <c r="F109" s="1044"/>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1048"/>
      <c r="B110" s="1048"/>
      <c r="C110" s="1048"/>
      <c r="D110" s="1044"/>
      <c r="E110" s="1044"/>
      <c r="F110" s="1044"/>
    </row>
    <row r="111" spans="1:52">
      <c r="A111" s="72"/>
      <c r="B111" s="72"/>
      <c r="C111" s="72"/>
      <c r="D111" s="126"/>
      <c r="E111" s="126"/>
      <c r="F111" s="126"/>
    </row>
    <row r="112" spans="1:52" ht="47.25" customHeight="1">
      <c r="A112" s="920" t="str">
        <f>H112&amp;I112&amp;J112</f>
        <v/>
      </c>
      <c r="B112" s="920"/>
      <c r="C112" s="920"/>
      <c r="D112" s="920"/>
      <c r="E112" s="920"/>
      <c r="F112" s="920"/>
      <c r="H112" s="254"/>
      <c r="I112" s="255"/>
      <c r="J112" s="255"/>
    </row>
  </sheetData>
  <sheetProtection formatColumns="0" formatRows="0" selectLockedCells="1"/>
  <customSheetViews>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2">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1:F51"/>
    <mergeCell ref="B60:F60"/>
    <mergeCell ref="B52:F52"/>
    <mergeCell ref="D38:F38"/>
    <mergeCell ref="B55:F55"/>
    <mergeCell ref="B39:C39"/>
    <mergeCell ref="B56:F56"/>
    <mergeCell ref="B47:C47"/>
    <mergeCell ref="D47:F47"/>
    <mergeCell ref="B45:C45"/>
    <mergeCell ref="D45:F45"/>
    <mergeCell ref="D40:F40"/>
    <mergeCell ref="D41:F41"/>
    <mergeCell ref="D44:F44"/>
    <mergeCell ref="B41:C41"/>
    <mergeCell ref="B40:C40"/>
    <mergeCell ref="B44:C44"/>
    <mergeCell ref="D48:F48"/>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3:F53"/>
    <mergeCell ref="B54:F54"/>
    <mergeCell ref="B62:F62"/>
    <mergeCell ref="B76:F76"/>
    <mergeCell ref="D31:F31"/>
    <mergeCell ref="D105:F105"/>
    <mergeCell ref="A103:C103"/>
    <mergeCell ref="B78:F78"/>
    <mergeCell ref="D103:F103"/>
    <mergeCell ref="A105:C105"/>
    <mergeCell ref="A112:F112"/>
    <mergeCell ref="A106:C106"/>
    <mergeCell ref="D106:F106"/>
    <mergeCell ref="A107:C107"/>
    <mergeCell ref="D107:F107"/>
    <mergeCell ref="D104:F104"/>
    <mergeCell ref="B99:C99"/>
    <mergeCell ref="H48:J48"/>
    <mergeCell ref="B58:F58"/>
    <mergeCell ref="B59:F59"/>
    <mergeCell ref="C75:D75"/>
    <mergeCell ref="B77:F77"/>
    <mergeCell ref="B57:F57"/>
    <mergeCell ref="B61:F61"/>
    <mergeCell ref="B48:C48"/>
    <mergeCell ref="D49:F49"/>
    <mergeCell ref="D50:F50"/>
  </mergeCells>
  <conditionalFormatting sqref="A95:F100">
    <cfRule type="expression" dxfId="9" priority="10">
      <formula>$H$26="Sole Bidder"</formula>
    </cfRule>
  </conditionalFormatting>
  <conditionalFormatting sqref="B98:C98">
    <cfRule type="expression" dxfId="8" priority="8">
      <formula>$A$98=""</formula>
    </cfRule>
  </conditionalFormatting>
  <conditionalFormatting sqref="B99:C99">
    <cfRule type="expression" dxfId="7" priority="7">
      <formula>$A$99=""</formula>
    </cfRule>
  </conditionalFormatting>
  <conditionalFormatting sqref="B82:F82">
    <cfRule type="expression" dxfId="6" priority="21" stopIfTrue="1">
      <formula>$L$82=2</formula>
    </cfRule>
  </conditionalFormatting>
  <conditionalFormatting sqref="B83:F83">
    <cfRule type="expression" dxfId="5" priority="20" stopIfTrue="1">
      <formula>$L$83=1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98:F99">
    <cfRule type="expression" dxfId="2" priority="15" stopIfTrue="1">
      <formula>$E$98=""</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A00-000000000000}">
      <formula1>0</formula1>
      <formula2>990000000</formula2>
    </dataValidation>
    <dataValidation type="whole" allowBlank="1" showInputMessage="1" showErrorMessage="1" error="Enter numeric figure between 1 to 20 only !" prompt="Enter the Validity of Bid Security in MONTHS" sqref="J21" xr:uid="{00000000-0002-0000-1A00-000001000000}">
      <formula1>1</formula1>
      <formula2>20</formula2>
    </dataValidation>
    <dataValidation type="list" allowBlank="1" showInputMessage="1" showErrorMessage="1" sqref="G21" xr:uid="{00000000-0002-0000-1A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065">
        <f>'Bid Form 1st Envelope '!I21</f>
        <v>0</v>
      </c>
      <c r="B1" s="1065"/>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186</v>
      </c>
    </row>
    <row r="14" spans="1:4">
      <c r="A14" s="200">
        <v>2</v>
      </c>
      <c r="B14" s="201" t="s">
        <v>187</v>
      </c>
    </row>
    <row r="15" spans="1:4">
      <c r="A15" s="200">
        <v>3</v>
      </c>
      <c r="B15" s="201" t="s">
        <v>188</v>
      </c>
    </row>
    <row r="16" spans="1:4">
      <c r="A16" s="200">
        <v>4</v>
      </c>
      <c r="B16" s="201" t="s">
        <v>189</v>
      </c>
    </row>
    <row r="17" spans="1:2">
      <c r="A17" s="200">
        <v>5</v>
      </c>
      <c r="B17" s="201" t="s">
        <v>190</v>
      </c>
    </row>
    <row r="18" spans="1:2">
      <c r="A18" s="200">
        <v>6</v>
      </c>
      <c r="B18" s="201" t="s">
        <v>191</v>
      </c>
    </row>
    <row r="19" spans="1:2">
      <c r="A19" s="200">
        <v>7</v>
      </c>
      <c r="B19" s="201" t="s">
        <v>192</v>
      </c>
    </row>
    <row r="20" spans="1:2">
      <c r="A20" s="200">
        <v>8</v>
      </c>
      <c r="B20" s="201" t="s">
        <v>193</v>
      </c>
    </row>
    <row r="21" spans="1:2">
      <c r="A21" s="200">
        <v>9</v>
      </c>
      <c r="B21" s="201" t="s">
        <v>194</v>
      </c>
    </row>
    <row r="22" spans="1:2">
      <c r="A22" s="200">
        <v>10</v>
      </c>
      <c r="B22" s="201" t="s">
        <v>195</v>
      </c>
    </row>
    <row r="23" spans="1:2">
      <c r="A23" s="200">
        <v>11</v>
      </c>
      <c r="B23" s="201" t="s">
        <v>196</v>
      </c>
    </row>
    <row r="24" spans="1:2">
      <c r="A24" s="200">
        <v>12</v>
      </c>
      <c r="B24" s="201" t="s">
        <v>197</v>
      </c>
    </row>
    <row r="25" spans="1:2">
      <c r="A25" s="200">
        <v>13</v>
      </c>
      <c r="B25" s="201" t="s">
        <v>198</v>
      </c>
    </row>
    <row r="26" spans="1:2">
      <c r="A26" s="200">
        <v>14</v>
      </c>
      <c r="B26" s="201" t="s">
        <v>199</v>
      </c>
    </row>
    <row r="27" spans="1:2">
      <c r="A27" s="200">
        <v>15</v>
      </c>
      <c r="B27" s="201" t="s">
        <v>200</v>
      </c>
    </row>
    <row r="28" spans="1:2">
      <c r="A28" s="200">
        <v>16</v>
      </c>
      <c r="B28" s="201" t="s">
        <v>201</v>
      </c>
    </row>
    <row r="29" spans="1:2">
      <c r="A29" s="200">
        <v>17</v>
      </c>
      <c r="B29" s="201" t="s">
        <v>202</v>
      </c>
    </row>
    <row r="30" spans="1:2">
      <c r="A30" s="200">
        <v>18</v>
      </c>
      <c r="B30" s="201" t="s">
        <v>203</v>
      </c>
    </row>
    <row r="31" spans="1:2">
      <c r="A31" s="200">
        <v>19</v>
      </c>
      <c r="B31" s="201" t="s">
        <v>204</v>
      </c>
    </row>
    <row r="32" spans="1:2">
      <c r="A32" s="200">
        <v>20</v>
      </c>
      <c r="B32" s="201" t="s">
        <v>205</v>
      </c>
    </row>
    <row r="33" spans="1:2">
      <c r="A33" s="200">
        <v>21</v>
      </c>
      <c r="B33" s="201" t="s">
        <v>206</v>
      </c>
    </row>
    <row r="34" spans="1:2">
      <c r="A34" s="200">
        <v>22</v>
      </c>
      <c r="B34" s="201" t="s">
        <v>207</v>
      </c>
    </row>
    <row r="35" spans="1:2">
      <c r="A35" s="200">
        <v>23</v>
      </c>
      <c r="B35" s="201" t="s">
        <v>208</v>
      </c>
    </row>
    <row r="36" spans="1:2">
      <c r="A36" s="200">
        <v>24</v>
      </c>
      <c r="B36" s="201" t="s">
        <v>209</v>
      </c>
    </row>
    <row r="37" spans="1:2">
      <c r="A37" s="200">
        <v>25</v>
      </c>
      <c r="B37" s="201" t="s">
        <v>210</v>
      </c>
    </row>
    <row r="38" spans="1:2">
      <c r="A38" s="200">
        <v>26</v>
      </c>
      <c r="B38" s="201" t="s">
        <v>211</v>
      </c>
    </row>
    <row r="39" spans="1:2">
      <c r="A39" s="200">
        <v>27</v>
      </c>
      <c r="B39" s="201" t="s">
        <v>212</v>
      </c>
    </row>
    <row r="40" spans="1:2">
      <c r="A40" s="200">
        <v>28</v>
      </c>
      <c r="B40" s="201" t="s">
        <v>213</v>
      </c>
    </row>
    <row r="41" spans="1:2">
      <c r="A41" s="200">
        <v>29</v>
      </c>
      <c r="B41" s="201" t="s">
        <v>214</v>
      </c>
    </row>
    <row r="42" spans="1:2">
      <c r="A42" s="200">
        <v>30</v>
      </c>
      <c r="B42" s="201" t="s">
        <v>215</v>
      </c>
    </row>
    <row r="43" spans="1:2">
      <c r="A43" s="200">
        <v>31</v>
      </c>
      <c r="B43" s="201" t="s">
        <v>216</v>
      </c>
    </row>
    <row r="44" spans="1:2">
      <c r="A44" s="200">
        <v>32</v>
      </c>
      <c r="B44" s="201" t="s">
        <v>217</v>
      </c>
    </row>
    <row r="45" spans="1:2">
      <c r="A45" s="200">
        <v>33</v>
      </c>
      <c r="B45" s="201" t="s">
        <v>218</v>
      </c>
    </row>
    <row r="46" spans="1:2">
      <c r="A46" s="200">
        <v>34</v>
      </c>
      <c r="B46" s="201" t="s">
        <v>219</v>
      </c>
    </row>
    <row r="47" spans="1:2">
      <c r="A47" s="200">
        <v>35</v>
      </c>
      <c r="B47" s="201" t="s">
        <v>11</v>
      </c>
    </row>
    <row r="48" spans="1:2">
      <c r="A48" s="200">
        <v>36</v>
      </c>
      <c r="B48" s="201" t="s">
        <v>220</v>
      </c>
    </row>
    <row r="49" spans="1:2">
      <c r="A49" s="200">
        <v>37</v>
      </c>
      <c r="B49" s="201" t="s">
        <v>221</v>
      </c>
    </row>
    <row r="50" spans="1:2">
      <c r="A50" s="200">
        <v>38</v>
      </c>
      <c r="B50" s="201" t="s">
        <v>222</v>
      </c>
    </row>
    <row r="51" spans="1:2">
      <c r="A51" s="200">
        <v>39</v>
      </c>
      <c r="B51" s="201" t="s">
        <v>223</v>
      </c>
    </row>
    <row r="52" spans="1:2">
      <c r="A52" s="200">
        <v>40</v>
      </c>
      <c r="B52" s="201" t="s">
        <v>224</v>
      </c>
    </row>
    <row r="53" spans="1:2">
      <c r="A53" s="200">
        <v>41</v>
      </c>
      <c r="B53" s="201" t="s">
        <v>225</v>
      </c>
    </row>
    <row r="54" spans="1:2">
      <c r="A54" s="200">
        <v>42</v>
      </c>
      <c r="B54" s="201" t="s">
        <v>226</v>
      </c>
    </row>
    <row r="55" spans="1:2">
      <c r="A55" s="200">
        <v>43</v>
      </c>
      <c r="B55" s="201" t="s">
        <v>227</v>
      </c>
    </row>
    <row r="56" spans="1:2">
      <c r="A56" s="200">
        <v>44</v>
      </c>
      <c r="B56" s="201" t="s">
        <v>228</v>
      </c>
    </row>
    <row r="57" spans="1:2">
      <c r="A57" s="200">
        <v>45</v>
      </c>
      <c r="B57" s="201" t="s">
        <v>229</v>
      </c>
    </row>
    <row r="58" spans="1:2">
      <c r="A58" s="200">
        <v>46</v>
      </c>
      <c r="B58" s="201" t="s">
        <v>230</v>
      </c>
    </row>
    <row r="59" spans="1:2">
      <c r="A59" s="200">
        <v>47</v>
      </c>
      <c r="B59" s="201" t="s">
        <v>231</v>
      </c>
    </row>
    <row r="60" spans="1:2">
      <c r="A60" s="200">
        <v>48</v>
      </c>
      <c r="B60" s="201" t="s">
        <v>232</v>
      </c>
    </row>
    <row r="61" spans="1:2">
      <c r="A61" s="200">
        <v>49</v>
      </c>
      <c r="B61" s="201" t="s">
        <v>233</v>
      </c>
    </row>
    <row r="62" spans="1:2">
      <c r="A62" s="200">
        <v>50</v>
      </c>
      <c r="B62" s="201" t="s">
        <v>234</v>
      </c>
    </row>
    <row r="63" spans="1:2">
      <c r="A63" s="200">
        <v>51</v>
      </c>
      <c r="B63" s="201" t="s">
        <v>235</v>
      </c>
    </row>
    <row r="64" spans="1:2">
      <c r="A64" s="200">
        <v>52</v>
      </c>
      <c r="B64" s="201" t="s">
        <v>236</v>
      </c>
    </row>
    <row r="65" spans="1:2">
      <c r="A65" s="200">
        <v>53</v>
      </c>
      <c r="B65" s="201" t="s">
        <v>237</v>
      </c>
    </row>
    <row r="66" spans="1:2">
      <c r="A66" s="200">
        <v>54</v>
      </c>
      <c r="B66" s="201" t="s">
        <v>238</v>
      </c>
    </row>
    <row r="67" spans="1:2">
      <c r="A67" s="200">
        <v>55</v>
      </c>
      <c r="B67" s="201" t="s">
        <v>239</v>
      </c>
    </row>
    <row r="68" spans="1:2">
      <c r="A68" s="200">
        <v>56</v>
      </c>
      <c r="B68" s="201" t="s">
        <v>240</v>
      </c>
    </row>
    <row r="69" spans="1:2">
      <c r="A69" s="200">
        <v>57</v>
      </c>
      <c r="B69" s="201" t="s">
        <v>241</v>
      </c>
    </row>
    <row r="70" spans="1:2">
      <c r="A70" s="200">
        <v>58</v>
      </c>
      <c r="B70" s="201" t="s">
        <v>242</v>
      </c>
    </row>
    <row r="71" spans="1:2">
      <c r="A71" s="200">
        <v>59</v>
      </c>
      <c r="B71" s="201" t="s">
        <v>243</v>
      </c>
    </row>
    <row r="72" spans="1:2">
      <c r="A72" s="200">
        <v>60</v>
      </c>
      <c r="B72" s="201" t="s">
        <v>244</v>
      </c>
    </row>
    <row r="73" spans="1:2">
      <c r="A73" s="200">
        <v>61</v>
      </c>
      <c r="B73" s="201" t="s">
        <v>245</v>
      </c>
    </row>
    <row r="74" spans="1:2">
      <c r="A74" s="200">
        <v>62</v>
      </c>
      <c r="B74" s="201" t="s">
        <v>246</v>
      </c>
    </row>
    <row r="75" spans="1:2">
      <c r="A75" s="200">
        <v>63</v>
      </c>
      <c r="B75" s="201" t="s">
        <v>247</v>
      </c>
    </row>
    <row r="76" spans="1:2">
      <c r="A76" s="200">
        <v>64</v>
      </c>
      <c r="B76" s="201" t="s">
        <v>248</v>
      </c>
    </row>
    <row r="77" spans="1:2">
      <c r="A77" s="200">
        <v>65</v>
      </c>
      <c r="B77" s="201" t="s">
        <v>249</v>
      </c>
    </row>
    <row r="78" spans="1:2">
      <c r="A78" s="200">
        <v>66</v>
      </c>
      <c r="B78" s="201" t="s">
        <v>250</v>
      </c>
    </row>
    <row r="79" spans="1:2">
      <c r="A79" s="200">
        <v>67</v>
      </c>
      <c r="B79" s="201" t="s">
        <v>251</v>
      </c>
    </row>
    <row r="80" spans="1:2">
      <c r="A80" s="200">
        <v>68</v>
      </c>
      <c r="B80" s="201" t="s">
        <v>252</v>
      </c>
    </row>
    <row r="81" spans="1:2">
      <c r="A81" s="200">
        <v>69</v>
      </c>
      <c r="B81" s="201" t="s">
        <v>253</v>
      </c>
    </row>
    <row r="82" spans="1:2">
      <c r="A82" s="200">
        <v>70</v>
      </c>
      <c r="B82" s="201" t="s">
        <v>254</v>
      </c>
    </row>
    <row r="83" spans="1:2">
      <c r="A83" s="200">
        <v>71</v>
      </c>
      <c r="B83" s="201" t="s">
        <v>255</v>
      </c>
    </row>
    <row r="84" spans="1:2">
      <c r="A84" s="200">
        <v>72</v>
      </c>
      <c r="B84" s="201" t="s">
        <v>256</v>
      </c>
    </row>
    <row r="85" spans="1:2">
      <c r="A85" s="200">
        <v>73</v>
      </c>
      <c r="B85" s="201" t="s">
        <v>257</v>
      </c>
    </row>
    <row r="86" spans="1:2">
      <c r="A86" s="200">
        <v>74</v>
      </c>
      <c r="B86" s="201" t="s">
        <v>258</v>
      </c>
    </row>
    <row r="87" spans="1:2">
      <c r="A87" s="200">
        <v>75</v>
      </c>
      <c r="B87" s="201" t="s">
        <v>259</v>
      </c>
    </row>
    <row r="88" spans="1:2">
      <c r="A88" s="200">
        <v>76</v>
      </c>
      <c r="B88" s="201" t="s">
        <v>260</v>
      </c>
    </row>
    <row r="89" spans="1:2">
      <c r="A89" s="200">
        <v>77</v>
      </c>
      <c r="B89" s="201" t="s">
        <v>261</v>
      </c>
    </row>
    <row r="90" spans="1:2">
      <c r="A90" s="200">
        <v>78</v>
      </c>
      <c r="B90" s="201" t="s">
        <v>262</v>
      </c>
    </row>
    <row r="91" spans="1:2">
      <c r="A91" s="200">
        <v>79</v>
      </c>
      <c r="B91" s="201" t="s">
        <v>263</v>
      </c>
    </row>
    <row r="92" spans="1:2">
      <c r="A92" s="200">
        <v>80</v>
      </c>
      <c r="B92" s="201" t="s">
        <v>264</v>
      </c>
    </row>
    <row r="93" spans="1:2">
      <c r="A93" s="200">
        <v>81</v>
      </c>
      <c r="B93" s="201" t="s">
        <v>265</v>
      </c>
    </row>
    <row r="94" spans="1:2">
      <c r="A94" s="200">
        <v>82</v>
      </c>
      <c r="B94" s="201" t="s">
        <v>266</v>
      </c>
    </row>
    <row r="95" spans="1:2">
      <c r="A95" s="200">
        <v>83</v>
      </c>
      <c r="B95" s="201" t="s">
        <v>267</v>
      </c>
    </row>
    <row r="96" spans="1:2">
      <c r="A96" s="200">
        <v>84</v>
      </c>
      <c r="B96" s="201" t="s">
        <v>268</v>
      </c>
    </row>
    <row r="97" spans="1:2">
      <c r="A97" s="200">
        <v>85</v>
      </c>
      <c r="B97" s="201" t="s">
        <v>269</v>
      </c>
    </row>
    <row r="98" spans="1:2">
      <c r="A98" s="200">
        <v>86</v>
      </c>
      <c r="B98" s="201" t="s">
        <v>270</v>
      </c>
    </row>
    <row r="99" spans="1:2">
      <c r="A99" s="200">
        <v>87</v>
      </c>
      <c r="B99" s="201" t="s">
        <v>271</v>
      </c>
    </row>
    <row r="100" spans="1:2">
      <c r="A100" s="200">
        <v>88</v>
      </c>
      <c r="B100" s="201" t="s">
        <v>272</v>
      </c>
    </row>
    <row r="101" spans="1:2">
      <c r="A101" s="200">
        <v>89</v>
      </c>
      <c r="B101" s="201" t="s">
        <v>273</v>
      </c>
    </row>
    <row r="102" spans="1:2">
      <c r="A102" s="200">
        <v>90</v>
      </c>
      <c r="B102" s="201" t="s">
        <v>274</v>
      </c>
    </row>
    <row r="103" spans="1:2">
      <c r="A103" s="200">
        <v>91</v>
      </c>
      <c r="B103" s="201" t="s">
        <v>275</v>
      </c>
    </row>
    <row r="104" spans="1:2">
      <c r="A104" s="200">
        <v>92</v>
      </c>
      <c r="B104" s="201" t="s">
        <v>276</v>
      </c>
    </row>
    <row r="105" spans="1:2">
      <c r="A105" s="200">
        <v>93</v>
      </c>
      <c r="B105" s="201" t="s">
        <v>277</v>
      </c>
    </row>
    <row r="106" spans="1:2">
      <c r="A106" s="200">
        <v>94</v>
      </c>
      <c r="B106" s="201" t="s">
        <v>278</v>
      </c>
    </row>
    <row r="107" spans="1:2">
      <c r="A107" s="200">
        <v>95</v>
      </c>
      <c r="B107" s="201" t="s">
        <v>279</v>
      </c>
    </row>
    <row r="108" spans="1:2">
      <c r="A108" s="200">
        <v>96</v>
      </c>
      <c r="B108" s="201" t="s">
        <v>280</v>
      </c>
    </row>
    <row r="109" spans="1:2">
      <c r="A109" s="200">
        <v>97</v>
      </c>
      <c r="B109" s="201" t="s">
        <v>281</v>
      </c>
    </row>
    <row r="110" spans="1:2">
      <c r="A110" s="200">
        <v>98</v>
      </c>
      <c r="B110" s="201" t="s">
        <v>282</v>
      </c>
    </row>
    <row r="111" spans="1:2">
      <c r="A111" s="200">
        <v>99</v>
      </c>
      <c r="B111" s="201" t="s">
        <v>283</v>
      </c>
    </row>
    <row r="112" spans="1:2">
      <c r="A112" s="200">
        <v>100</v>
      </c>
      <c r="B112" s="201" t="s">
        <v>284</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A2C7011-FA7A-401B-B8DD-29ECBD541846}"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6B7F77A9-4430-40F3-B9B2-DA771FBECFA7}"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A2C7011-FA7A-401B-B8DD-29ECBD541846}"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6B7F77A9-4430-40F3-B9B2-DA771FBECFA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47</vt:i4>
      </vt:variant>
    </vt:vector>
  </HeadingPairs>
  <TitlesOfParts>
    <vt:vector size="76" baseType="lpstr">
      <vt:lpstr>Basic</vt:lpstr>
      <vt:lpstr>Cover</vt:lpstr>
      <vt:lpstr>Names of Bidder</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 Safety</vt:lpstr>
      <vt:lpstr>Attach 18 SP</vt:lpstr>
      <vt:lpstr>Attach 18</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Safety'!Print_Area</vt:lpstr>
      <vt:lpstr>'Attach 18 SP'!Print_Area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Mohan Pardhi {मोहन पारधी}</cp:lastModifiedBy>
  <cp:lastPrinted>2020-12-11T14:03:31Z</cp:lastPrinted>
  <dcterms:created xsi:type="dcterms:W3CDTF">2010-09-27T08:09:01Z</dcterms:created>
  <dcterms:modified xsi:type="dcterms:W3CDTF">2025-06-20T06:41:07Z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2025-06-20T06:19:37Z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2badc242-c4f2-43a4-81ad-6a073a26a69d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